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BADD22E1-9598-4D15-8AB1-A463D77DDF1F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p.robót " sheetId="16" r:id="rId1"/>
  </sheets>
  <definedNames>
    <definedName name="_xlnm._FilterDatabase" localSheetId="0" hidden="1">'p.robót '!$B$10:$AJ$90</definedName>
    <definedName name="aa" localSheetId="0">#REF!</definedName>
    <definedName name="aa">#REF!</definedName>
    <definedName name="Excel_BuiltIn_Print_Area_19" localSheetId="0">#REF!</definedName>
    <definedName name="Excel_BuiltIn_Print_Area_19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_xlnm.Print_Area" localSheetId="0">'p.robót '!$B$8:$G$90</definedName>
    <definedName name="ofertowy">#REF!</definedName>
    <definedName name="_xlnm.Print_Titles" localSheetId="0">'p.robót '!$10:$10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6" l="1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I30" i="16" s="1"/>
  <c r="H31" i="16"/>
  <c r="I31" i="16" s="1"/>
  <c r="H32" i="16"/>
  <c r="H33" i="16"/>
  <c r="I33" i="16" s="1"/>
  <c r="H34" i="16"/>
  <c r="H35" i="16"/>
  <c r="I35" i="16" s="1"/>
  <c r="H36" i="16"/>
  <c r="H37" i="16"/>
  <c r="I37" i="16" s="1"/>
  <c r="H38" i="16"/>
  <c r="H39" i="16"/>
  <c r="I39" i="16" s="1"/>
  <c r="H40" i="16"/>
  <c r="I40" i="16" s="1"/>
  <c r="H41" i="16"/>
  <c r="H42" i="16"/>
  <c r="H43" i="16"/>
  <c r="H44" i="16"/>
  <c r="H45" i="16"/>
  <c r="I45" i="16" s="1"/>
  <c r="H46" i="16"/>
  <c r="H47" i="16"/>
  <c r="I47" i="16" s="1"/>
  <c r="H48" i="16"/>
  <c r="H49" i="16"/>
  <c r="H50" i="16"/>
  <c r="I50" i="16" s="1"/>
  <c r="H51" i="16"/>
  <c r="I51" i="16" s="1"/>
  <c r="H52" i="16"/>
  <c r="I52" i="16" s="1"/>
  <c r="H53" i="16"/>
  <c r="I53" i="16" s="1"/>
  <c r="H54" i="16"/>
  <c r="I54" i="16" s="1"/>
  <c r="H55" i="16"/>
  <c r="I55" i="16" s="1"/>
  <c r="H56" i="16"/>
  <c r="I56" i="16" s="1"/>
  <c r="H57" i="16"/>
  <c r="I57" i="16" s="1"/>
  <c r="H58" i="16"/>
  <c r="H59" i="16"/>
  <c r="I59" i="16" s="1"/>
  <c r="H60" i="16"/>
  <c r="I60" i="16" s="1"/>
  <c r="H61" i="16"/>
  <c r="I61" i="16" s="1"/>
  <c r="H62" i="16"/>
  <c r="I62" i="16" s="1"/>
  <c r="H63" i="16"/>
  <c r="H64" i="16"/>
  <c r="H65" i="16"/>
  <c r="H66" i="16"/>
  <c r="H67" i="16"/>
  <c r="I67" i="16" s="1"/>
  <c r="H68" i="16"/>
  <c r="I68" i="16" s="1"/>
  <c r="H69" i="16"/>
  <c r="I69" i="16" s="1"/>
  <c r="H70" i="16"/>
  <c r="I70" i="16" s="1"/>
  <c r="H71" i="16"/>
  <c r="I71" i="16" s="1"/>
  <c r="H72" i="16"/>
  <c r="H73" i="16"/>
  <c r="I73" i="16" s="1"/>
  <c r="H74" i="16"/>
  <c r="I74" i="16" s="1"/>
  <c r="H75" i="16"/>
  <c r="I75" i="16" s="1"/>
  <c r="H76" i="16"/>
  <c r="H77" i="16"/>
  <c r="I77" i="16" s="1"/>
  <c r="H78" i="16"/>
  <c r="I78" i="16" s="1"/>
  <c r="H79" i="16"/>
  <c r="H80" i="16"/>
  <c r="I80" i="16" s="1"/>
  <c r="H81" i="16"/>
  <c r="I81" i="16" s="1"/>
  <c r="H82" i="16"/>
  <c r="I82" i="16" s="1"/>
  <c r="H83" i="16"/>
  <c r="I83" i="16" s="1"/>
  <c r="H84" i="16"/>
  <c r="H85" i="16"/>
  <c r="I85" i="16" s="1"/>
  <c r="H86" i="16"/>
  <c r="I86" i="16" s="1"/>
  <c r="H87" i="16"/>
  <c r="I87" i="16" s="1"/>
  <c r="H88" i="16"/>
  <c r="H89" i="16"/>
  <c r="I89" i="16" s="1"/>
  <c r="H90" i="16"/>
  <c r="H91" i="16"/>
  <c r="I91" i="16" s="1"/>
  <c r="H92" i="16"/>
  <c r="I92" i="16" s="1"/>
  <c r="H93" i="16"/>
  <c r="I93" i="16" s="1"/>
  <c r="H94" i="16"/>
  <c r="I94" i="16" s="1"/>
  <c r="H12" i="16"/>
  <c r="I12" i="16" s="1"/>
  <c r="I88" i="16" l="1"/>
  <c r="I84" i="16"/>
  <c r="I28" i="16"/>
  <c r="I90" i="16"/>
  <c r="I76" i="16"/>
  <c r="I72" i="16"/>
  <c r="I64" i="16"/>
  <c r="I48" i="16"/>
  <c r="I26" i="16"/>
  <c r="I63" i="16"/>
  <c r="I22" i="16"/>
  <c r="I14" i="16"/>
  <c r="I20" i="16"/>
  <c r="I19" i="16"/>
  <c r="I43" i="16"/>
  <c r="I42" i="16"/>
  <c r="I41" i="16"/>
  <c r="I79" i="16"/>
  <c r="I36" i="16"/>
  <c r="I66" i="16"/>
  <c r="I65" i="16"/>
  <c r="I58" i="16"/>
  <c r="I49" i="16"/>
  <c r="I46" i="16"/>
  <c r="I44" i="16"/>
  <c r="I38" i="16"/>
  <c r="I34" i="16"/>
  <c r="I32" i="16"/>
  <c r="I27" i="16"/>
  <c r="I25" i="16"/>
  <c r="I24" i="16"/>
  <c r="I23" i="16"/>
  <c r="I21" i="16"/>
  <c r="I18" i="16"/>
  <c r="I17" i="16"/>
  <c r="I16" i="16"/>
  <c r="I15" i="16"/>
  <c r="I13" i="16"/>
</calcChain>
</file>

<file path=xl/sharedStrings.xml><?xml version="1.0" encoding="utf-8"?>
<sst xmlns="http://schemas.openxmlformats.org/spreadsheetml/2006/main" count="352" uniqueCount="165">
  <si>
    <t>mb</t>
  </si>
  <si>
    <t>m2</t>
  </si>
  <si>
    <t xml:space="preserve">m2 </t>
  </si>
  <si>
    <t>m3</t>
  </si>
  <si>
    <t>szt.</t>
  </si>
  <si>
    <t xml:space="preserve">Zacięcie krawędzi jezdni piłą mechaniczną </t>
  </si>
  <si>
    <t>m</t>
  </si>
  <si>
    <t>Przełożenie krawężników kamiennych wraz z wykonaniem ławy z oporem z betonu - krawężnik zamawiającego</t>
  </si>
  <si>
    <t>Przełożenie chodników z płytek betonowych o wym. 50x50x7 cm na podsypce cementowo-piaskowej o gr do 5cm po zagęszczeniu, wraz z wypełnieniem spoin piaskiem - płyty zamawiającego</t>
  </si>
  <si>
    <t>Przełożenie nawierzchni z płyt betonowych ażurowych, wym. 60x40x10 cm na podsypce cementowo-piaskowej o gr do 5cm po zagęszczeniu, wraz z wypełnieniem wolnych przestrzeni ziemią urodzajną z mieszaniną traw - płyty zamawiającego</t>
  </si>
  <si>
    <t xml:space="preserve">Ustawienie obrzeży betonowych  o wym. 8x30 cm na podsypce cementowo-piaskowej, spoiny wypełnione zaprawą cementową </t>
  </si>
  <si>
    <t>Ustawienie krawężników betonowych o wym. 15x30 cm na ławie betonowej z oporem z betonu</t>
  </si>
  <si>
    <t>Ustawienie krawężników betonowych o wym. 20x30 cm na ławie betonowej z oporem z betonu</t>
  </si>
  <si>
    <t>Ustawienie krawężników kamiennych o wym. 20x25 cm na ławie betonowej z oporem z betonu</t>
  </si>
  <si>
    <t xml:space="preserve">szt </t>
  </si>
  <si>
    <t xml:space="preserve">Przełożenie odwodnienia liniowego z gotowych elementów na podsypce cementowo-piaskowej, spoiny wypełnione zaprawą cementową </t>
  </si>
  <si>
    <t>Rodzaj robót</t>
  </si>
  <si>
    <t>Jedn.</t>
  </si>
  <si>
    <t>L.p.</t>
  </si>
  <si>
    <t xml:space="preserve">Ustawienie obrzeży betonowych  o wym. 6x20 cm na podsypce cementowo-piaskowej, spoiny wypełnione zaprawą cementową </t>
  </si>
  <si>
    <t>Rozebranie podbudowy z kruszywa łamanego lub naturalnego grubość warstwy do 15 cm - wywóz gruzu do 25 km w miejsce wskazane przez Zamawiającego lub do utylizacji</t>
  </si>
  <si>
    <t>Rozebranie obrzeży betonowych - wywóz gruzu do 25 km w miejsce wskazane przez Zamawiającego lub do utylizacji</t>
  </si>
  <si>
    <t>Rozebranie krawężników betonowych ułożonych na podsypce cementowo piaskowej - wywóz gruzu do 25 km w miejsce wskazane przez Zamawiającego lub do utylizacji</t>
  </si>
  <si>
    <t xml:space="preserve">Plantowanie (obrobienie na czysto) poboczy, skarp i zieleńców wraz z obsianiem trawą </t>
  </si>
  <si>
    <t>Ustawienie krawężników kamiennych o wym. 20x20 cm na ławie betonowej z oporem z betonu</t>
  </si>
  <si>
    <t>Rozebranie podbudowy z kruszywa łamanego lub naturalnego grubość warstwy  powyżej 15 do 30 cm - wywóz gruzu do 25 km w miejsce wskazane przez Zamawiającego lub do utylizacji</t>
  </si>
  <si>
    <t>Rozebranie krawężników kamiennych ułożonych na podsypce cementowo piaskowej, wraz z ułożeniem na palety - wywóz materiału z rozbiórki do 25 km w miejsce wskazane przez Zamawiającego</t>
  </si>
  <si>
    <t>Rozebranie podbudowy z betonu, płyt betonowych lub betonu zbrojonego (płyty drogowe) grubość do 15 cm - wywóz gruzu do 25 km w miejsce wskazane przez Zamawiającego lub do utylizacji</t>
  </si>
  <si>
    <t>Rozebranie podbudowy z betonu, płyt betonowych lub betonu zbrojonego (płyty drogowe) grubość powyżej 15 cm do 30 cm - wywóz gruzu do 25 km w miejsce wskazane przez Zamawiającego lub do utylizacji</t>
  </si>
  <si>
    <t>Rozebranie chodników z kostki brukowej betonowej gr 6 lub 8 cm, wraz z oczyszczeniem, posegregowaniem i ułożeniem na palety - wywóz materiału z rozbiórki do 25 km w miejsce wskazane przez Zamawiającego</t>
  </si>
  <si>
    <t>Rozebranie chodników z płytek betonowych o wymiarach 50x50x7 cm, wraz z oczyszczeniem i ułożeniem na palety - wywóz materiału z rozbiórki do 25 km w miejsce wskazane przez Zamawiającego</t>
  </si>
  <si>
    <t>Rozebranie nawierzchni z płyt ażurowych wraz z oczyszczeniem i ułożeniem na palety - wywóz materiału z rozbiórki do 25 km w miejsce wskazane przez Zamawiającego</t>
  </si>
  <si>
    <t>Przełożenie obrzeży betonowych na podsypce cementowo-piaskowej - obrzeża zamawiającego</t>
  </si>
  <si>
    <t>Przełożenie krawężników betonowych wraz z wykonaniem ławy z oporem z betonu - krawężnik zamawiającego - powyżej 3 mb</t>
  </si>
  <si>
    <t>Przełożenie krawężników betonowych wraz z wykonaniem ławy z oporem z betonu - krawężnik zamawiającego - do 3 mb</t>
  </si>
  <si>
    <t>Ułożenie nawierzchni z płyt betonowych ażurowych, wym. 60x40x10 cm na podsypce cementowo-piaskowej o gr do 5cm po zagęszczeniu, wraz z wypełnieniem wolnych przestrzeni ziemią urodzajną z mieszaniną traw</t>
  </si>
  <si>
    <t xml:space="preserve">Ułożenie korytek ściekowych z gotowych elementów betonowych na podsypce cementowo-piaskowej, spoiny wypełnione zaprawą cementową </t>
  </si>
  <si>
    <t>Aktualizacja mapy zasadniczej w formie cyfrowej (pliki DXF, DGN) oraz papierowej na żądanie zamawiającego</t>
  </si>
  <si>
    <t>Regulacja pionowa zaworów wodociągowych lub gazowych, na zaprawach szybkowiążących  - wywóz gruzu do 25 km w miejsce wskazane przez Zamawiającego lub do utylizacji</t>
  </si>
  <si>
    <t>Regulacja pionowa studzienek rewizyjnych, teletechnicznych, na zaprawach szybkowiążących - wywóz gruzu do 25 km w miejsce wskazane przez Zamawiającego lub do utylizacji</t>
  </si>
  <si>
    <t>Nawierzchnie (podbudowy) z kamienia tłuczonego (z kruszywa łamanego), warstwa dolna, po zagęszczeniu gr. 15·cm z rozłożeniem i zagęszczeniem</t>
  </si>
  <si>
    <t xml:space="preserve">Wykonanie chodników z kostki brukowej betonowej szarej gr. 6 cm, na podsypce cementowo-piaskowej o gr. do 5cm po zagęszczeniu, spoiny wypełnione piaskiem </t>
  </si>
  <si>
    <t xml:space="preserve">Wykonanie chodników z kostki brukowej betonowej kolorowej gr. 6 cm, na podsypce cementowo-piaskowej o gr. do 5cm po zagęszczeniu, spoiny wypełnione piaskiem </t>
  </si>
  <si>
    <t xml:space="preserve">Wykonanie chodników z kostki brukowej betonowej szarej gr. 8 cm, na podsypce cementowo-piaskowej o gr do 5cm po zagęszczeniu, spoiny wypełnione piaskiem </t>
  </si>
  <si>
    <t>Nawierzchnie (podbudowa) z kamienia tłuczonego (z kruszywa łamanego), warstwa dolna, po zagęszczeniu gr. 10·cm z rozłożeniem i zagęszczeniem</t>
  </si>
  <si>
    <t>Profilowanie i zagęszczanie podłoża pod warstwy konstrukcyjne nawierzchni</t>
  </si>
  <si>
    <t>SST</t>
  </si>
  <si>
    <t>Wykonanie nawierzchni z płyt betonowych ażurowych wym. 60x40x10 cm na podsypce cementowo-piaskowej o gr do 5cm po zagęszczeniu wraz z wypełnieniem wolnych przestrzeni betonem</t>
  </si>
  <si>
    <t xml:space="preserve">Wykonanie nawierzchni z GEOKRATY z wypełnieniem grysem . </t>
  </si>
  <si>
    <t>Wykonanie chodników z płytek betonowych 50 cm *50 cm gr. 7 cm, na podsypce cementowo-piaskowej o gr. do 5cm po zagęszczeniu, spoiny wypełnione piaskiem ( płytki nowe )</t>
  </si>
  <si>
    <t xml:space="preserve">Uzupełnienie spoin na kostce kamiennej zaprawą cementową </t>
  </si>
  <si>
    <t>Regulacja wraz z wymianą włazu kanałowego, na zaprawach szybkowiążących  wraz z wykuciem  - wywóz gruzu do 25 km w miejsce wskazane przez Zamawiającego lub do utylizacji</t>
  </si>
  <si>
    <t>szt</t>
  </si>
  <si>
    <t xml:space="preserve">Ułożenie posypki cementowo piaskowej o grubości po zagęszczeniu  5 cm </t>
  </si>
  <si>
    <t xml:space="preserve">Wykonanie podbudowy z betonu, gr. warstwy po zagęszczeniu  10 cm   </t>
  </si>
  <si>
    <t xml:space="preserve">Roboty ziemne polegające na wykonaniu nasypu w razie potrzeby dowóz gruntu nasypowego wraz z jego wbudowaniem i zagęszczeniem. </t>
  </si>
  <si>
    <t xml:space="preserve">Transport materiałów budowlanych tzn. kostki, płytek betonowych, płyt ażurowych, płyt drogowych, gruzu wraz z załadunkiem i rozładunkiem do 25 km </t>
  </si>
  <si>
    <t xml:space="preserve">Zabezpieczenie kabla rurą osłonową dwudzielną </t>
  </si>
  <si>
    <t xml:space="preserve">Nazwa zadania </t>
  </si>
  <si>
    <t xml:space="preserve">Lokalizacja </t>
  </si>
  <si>
    <t xml:space="preserve">Ulice na terenie Miasta Rzeszowa </t>
  </si>
  <si>
    <t>Nazwa i kod CPV</t>
  </si>
  <si>
    <t xml:space="preserve">Inwestor </t>
  </si>
  <si>
    <t xml:space="preserve">Jednostka opracowująca kosztorys </t>
  </si>
  <si>
    <t xml:space="preserve">Podstawowa ilość jednostek </t>
  </si>
  <si>
    <t xml:space="preserve">Miejski Zarząd Dróg w Rzeszowie </t>
  </si>
  <si>
    <t xml:space="preserve">Gmina Miasto Rzeszów - Miejski Zarząd Dróg w Rzeszowie </t>
  </si>
  <si>
    <t>Regulacja wraz z wymianą wpustu deszczowego, na zaprawach szybkowiążących  wraz z wykuciem  - wywóz gruzu do 25 km w miejsce wskazane przez Zamawiającego lub do utylizacji</t>
  </si>
  <si>
    <t xml:space="preserve">Demontaż i montaż znaków drogowych pionowych </t>
  </si>
  <si>
    <t>Koryta wykonywane mechanicznie, głębokość do 15·cm, wraz z profilowaniem, zagęszczeniem podłoża oraz transportem urobku do 25 km - na miejsce wskazane przez zamawiającego lub do zagospodarowania przez Wykonawcę</t>
  </si>
  <si>
    <t>Koryta wykonywane mechanicznie, głębokość powyżej 15 cm do 35·cm wraz z profilowaniem, zagęszczeniem podłoża oraz transportem urobku do 25 km - na miejsce wskazane przez zamawiającego lub do zagospodarowania przez Wykonawcę</t>
  </si>
  <si>
    <t>Koryta wykonywane mechanicznie, głębokość powyżej 35 cm do 55·cm, wraz z profilowaniem, zagęszczeniem podłoża oraz transportem urobku do 25 km - na miejsce wskazane przez zamawiającego lub do zagospodarowania przez Wykonawcę</t>
  </si>
  <si>
    <t xml:space="preserve">Wykonanie i zagęszczenie warstwy odcinającej z piasku mechanicznie gr. warstwy 10 cm </t>
  </si>
  <si>
    <t xml:space="preserve">Uzupełnienie spoin na kostce kamiennej żywicami. Głębokość spoiny 8 cm po wcześniejszym jej oczyszczeniu. </t>
  </si>
  <si>
    <t xml:space="preserve">Ustawienie obrzeży betonowych  o wym. 8x30 cm na podsypce cementowo-piaskowej, spoiny wypełnione zaprawą cementową - schody </t>
  </si>
  <si>
    <t xml:space="preserve">Wykonanie chodników z kostki brukowej betonowej szarej gr. 6 cm, na podsypce cementowo-piaskowej o gr. do 5cm po zagęszczeniu, spoiny wypełnione piaskiem - schody </t>
  </si>
  <si>
    <t>Regulacja pionowa włazu kanałowego lub wpustu ściekowego, na zaprawach szybkowiążących  wraz z wykuciem  - wywóz gruzu do 25 km w miejsce wskazane przez Zamawiającego lub do utylizacji</t>
  </si>
  <si>
    <t xml:space="preserve">Ułożenie odwodnienia liniowego z gotowych elementów prefabrykowanych typy ECODREN na podsypce cementowo-piaskowej </t>
  </si>
  <si>
    <t>a</t>
  </si>
  <si>
    <t>b</t>
  </si>
  <si>
    <t>c</t>
  </si>
  <si>
    <t xml:space="preserve">Opcjonalna ilość jednostek </t>
  </si>
  <si>
    <t>Podstawa</t>
  </si>
  <si>
    <t>Kalkulacja własna</t>
  </si>
  <si>
    <t>Przekruszenie gruzu do frakcji 63 mm pochodzącego z rozbiórek materiałów drogowych z załadunkiem, transportem i wyładunkiem do 25 km - materiał inwestora</t>
  </si>
  <si>
    <t xml:space="preserve">D-01.02.04 </t>
  </si>
  <si>
    <t xml:space="preserve">D-04.01.01 </t>
  </si>
  <si>
    <t>D-04.02.01</t>
  </si>
  <si>
    <t xml:space="preserve">D-05.02.01 </t>
  </si>
  <si>
    <t xml:space="preserve">D-04.06.01 </t>
  </si>
  <si>
    <t>D-08.03.01</t>
  </si>
  <si>
    <t>D-08.01.01</t>
  </si>
  <si>
    <t>D-08.01.02</t>
  </si>
  <si>
    <t>D-05.03.03</t>
  </si>
  <si>
    <t>D-08.02.02</t>
  </si>
  <si>
    <t>D-05.03.01</t>
  </si>
  <si>
    <t>D-05.02.01a</t>
  </si>
  <si>
    <t>D-08.02.01</t>
  </si>
  <si>
    <t>D-02.04.04</t>
  </si>
  <si>
    <t>D-08.05.06</t>
  </si>
  <si>
    <t>D-08.05.01</t>
  </si>
  <si>
    <t>D-06.01.01</t>
  </si>
  <si>
    <t>D-03.02.01B</t>
  </si>
  <si>
    <t>D-10.12.03</t>
  </si>
  <si>
    <t>D-07.02.01</t>
  </si>
  <si>
    <t>D-02.03.01</t>
  </si>
  <si>
    <t>D-01.02.09</t>
  </si>
  <si>
    <t>KNNR 6/801/6</t>
  </si>
  <si>
    <t>KNNR 6/801/2</t>
  </si>
  <si>
    <t>KNNR 6/806/8</t>
  </si>
  <si>
    <t>KNNR 6/806/1</t>
  </si>
  <si>
    <t>KNNR 6/806/4</t>
  </si>
  <si>
    <t>KNNR 6/805/7</t>
  </si>
  <si>
    <t>KNNR 6/102/2</t>
  </si>
  <si>
    <t>KNNR 6/102/6</t>
  </si>
  <si>
    <t>KNNR 6/102/3</t>
  </si>
  <si>
    <t>KNNR 6/103/1</t>
  </si>
  <si>
    <t>KNNR 6/106/5 (1)</t>
  </si>
  <si>
    <t>KNNR 6/105/8</t>
  </si>
  <si>
    <t>KNNR 6/113/1</t>
  </si>
  <si>
    <t>KNNR 6/113/2</t>
  </si>
  <si>
    <t>KNNR 6/109/1</t>
  </si>
  <si>
    <t>KNNR 6/404/5</t>
  </si>
  <si>
    <t>KNNR 6/403/3</t>
  </si>
  <si>
    <t>KNNR 6/403/6</t>
  </si>
  <si>
    <t>KNNR 6/503/4</t>
  </si>
  <si>
    <t>KNNR 6/502/3 (1)</t>
  </si>
  <si>
    <t>KNNR 6/302/5</t>
  </si>
  <si>
    <t>KNNR 6/404/1</t>
  </si>
  <si>
    <t>KNNR 6/403/4</t>
  </si>
  <si>
    <t>KNNR 6/403/5</t>
  </si>
  <si>
    <t>KNNR 6/502/2 (1)</t>
  </si>
  <si>
    <t>KNNR 6/502/2 (2)</t>
  </si>
  <si>
    <t>KNNR 6/502/3 (2)</t>
  </si>
  <si>
    <t>KNNR 6/606/4</t>
  </si>
  <si>
    <t xml:space="preserve">45233141-9 Roboty w zakresie konserwacji dróg </t>
  </si>
  <si>
    <t xml:space="preserve">Przełożenie płyt granitowych ciętych o powierzchni płomieniowanej gr. płyty 10 cm o wym. 30*60, na podsypce cementowo-piaskowej gr. do 5 cm </t>
  </si>
  <si>
    <t>Wymiana płyt granitowych ciętych o powierzchni płomieniowanej  gr. płyty 10 cm o wym. 30*60, na podsypce cementowo-piaskowej gr. do 5 cm</t>
  </si>
  <si>
    <t xml:space="preserve">Wykonanie palisady betonowej o wysokości do 100 cm </t>
  </si>
  <si>
    <t>D – 05.03.11</t>
  </si>
  <si>
    <t xml:space="preserve">Mechaniczne rozebranie nawierzchni z mas mineralno-asfaltowych o grubości do 7 cm </t>
  </si>
  <si>
    <t>Przełożenie nawierzchni z kostki brukowej betonowej gr. 6 lub 8cm, na podsypce cementowo-piaskowej o gr do 5cm po zagęszczeniu, spoiny wypełnione piaskiem - kostka zamawiającego - powierzchnia do 1 m2</t>
  </si>
  <si>
    <t>Przełożenie nawierzchni z kostki brukowej betonowej gr. 6 lub 8cm, na podsypce cementowo-piaskowej o gr do 5cm po zagęszczeniu, spoiny wypełnione piaskiem - kostka zamawiającego - powierzchnia od 1-3 m2</t>
  </si>
  <si>
    <t>Przełożenie nawierzchni z kostki brukowej betonowej gr. 6 lub 8cm, na podsypce cementowo-piaskowej o gr do 5cm po zagęszczeniu, spoiny wypełnione piaskiem - kostka zamawiającego - powierzchnia powyżej 3 m2</t>
  </si>
  <si>
    <t>Przełożenie nawierzchni z kostki brukowej kamiennej nieregularnej wysokości do 10cm, na podsypce cementowo- piaskowej gr do 5cm po zagęszczeniu, wraz z wypełnieniem spoin zaprawą cementową - kostka zamawiającego - powierzchnia do 0,5 m2</t>
  </si>
  <si>
    <t>Przełożenie nawierzchni z kostki brukowej kamiennej nieregularnej wysokości do 10cm, na podsypce cementowo- piaskowej gr do 5cm po zagęszczeniu, wraz z wypełnieniem spoin zaprawą cementową - kostka zamawiającego - powierzchnia od 0,5 do 2 m2</t>
  </si>
  <si>
    <t>Przełożenie nawierzchni z kostki brukowej kamiennej nieregularnej wysokości do 10cm, na podsypce cementowo- piaskowej gr do 5cm po zagęszczeniu, wraz z wypełnieniem spoin zaprawą cementową - kostka zamawiającego - powierzchnia powyżej 2 m2</t>
  </si>
  <si>
    <t>Przełożenie nawierzchni z kostki brukowej kamiennej nieregularnej wysokości do 10cm, na podsypce cementowo- piaskowej gr do 5cm po zagęszczeniu, wraz z wypełnieniem spoin żywicami - kostka zamawiającego - powierzchnia do 0,5 m2</t>
  </si>
  <si>
    <t>Przełożenie nawierzchni z kostki brukowej kamiennej nieregularnej wysokości do 10cm, na podsypce cementowo- piaskowej gr do 5cm po zagęszczeniu, wraz z wypełnieniem spoin żywicami - kostka zamawiającego - powierzchnia od 0,5 do 2 m2</t>
  </si>
  <si>
    <t>Przełożenie nawierzchni z kostki brukowej kamiennej nieregularnej wysokości do 10cm, na podsypce cementowo- piaskowej gr do 5cm po zagęszczeniu, wraz z wypełnieniem spoin żywicami - kostka zamawiającego - powierzchnia powyżej 2 m2</t>
  </si>
  <si>
    <t>Przełożenie nawierzchni z kostki brukowej kamiennej nieregularnej o wysokości powyżej 10cm, na podsypce cementowo- piaskowej gr do 5cm po zagęszczeniu, wraz z wypełnieniem spoin żywicami - kostka zamawiającego - powierzchnia do 0,5 m2</t>
  </si>
  <si>
    <t>Przełożenie nawierzchni z kostki brukowej kamiennej nieregularnej o wysokości powyżej 10cm, na podsypce cementowo- piaskowej gr do 5cm po zagęszczeniu, wraz z wypełnieniem spoin żywicami - kostka zamawiającego - powierzchnia od 0,5 do 2 m2</t>
  </si>
  <si>
    <t>Przełożenie nawierzchni z kostki brukowej kamiennej nieregularnej o wysokości powyżej 10cm, na podsypce cementowo- piaskowej gr do 5cm po zagęszczeniu, wraz z wypełnieniem spoin żywicami - kostka zamawiającego - powierzchnia powyżej 2 m2</t>
  </si>
  <si>
    <t>Przełożenie nawierzchni z kostki brukowej kamiennej nieregularnej o wysokości powyżej 10cm, na podsypce cementowo- piaskowej gr do 5cm po zagęszczeniu, wraz z wypełnieniem spoin zaprawą cementową - kostka zamawiającego - powierzchnia do 0,5 m2</t>
  </si>
  <si>
    <t>Przełożenie nawierzchni z kostki brukowej kamiennej nieregularnej o wysokości powyżej 10cm, na podsypce cementowo- piaskowej gr do 5cm po zagęszczeniu, wraz z wypełnieniem spoin zaprawą cementową - kostka zamawiającego - powierzchnia od 0,5 do 2 m2</t>
  </si>
  <si>
    <t>Przełożenie nawierzchni z kostki brukowej kamiennej nieregularnej o wysokości powyżej 10cm, na podsypce cementowo- piaskowej gr do 5cm po zagęszczeniu, wraz z wypełnieniem spoin zaprawą cementową - kostka zamawiającego - powierzchnia powyżej 2 m2</t>
  </si>
  <si>
    <t>Przełożenie nawierzchni z kostki brukowej kamiennej nieregularnej wraz ze spoinowaniem, przy użyciu zapraw szybkowiążacych - kostka zamawiającego - powierzchnia do 5 m2</t>
  </si>
  <si>
    <t xml:space="preserve">Ułożenie nawierzchni z kostki brukowej kamiennej nieregularnej na podsypce cementowo- piaskowej gr do 5cm po zagęszczeniu, wraz z wypełnieniem spoin zaprawą cementową - kostka zamawiającego cena wraz z oczyszczeniem kostki i transportem na miejsce wbudowania. </t>
  </si>
  <si>
    <t xml:space="preserve">Ułożenie nawierzchni z kostki brukowej kamiennej nieregularnej na podsypce cementowo- piaskowej gr do 5cm po zagęszczeniu, wraz z wypełnieniem spoin żywicami - kostka zamawiającego cena wraz z oczyszczeniem kostki i transportem na miejsce wbudowania. </t>
  </si>
  <si>
    <t>Wykonanie chodników z kostki brukowej betonowej gr 6 lub 8 cm, na podsypce cementowo-piaskowej o gr. do 5cm po zagęszczeniu, spoiny wypełnione piaskiem - kostka zamawiającego</t>
  </si>
  <si>
    <t xml:space="preserve">Wykonanie chodników z kostki brukowej betonowej kolorowej gr. 8 cm, na podsypce cementowo-piaskowej o gr do 5cm po zagęszczeniu, spoiny wypełnione piaskiem </t>
  </si>
  <si>
    <t>Wykonanie cieku z kostki brukowej betonowej na podsypce cementowo-piaskowej, spoiny wypełnione zaprawą cementową</t>
  </si>
  <si>
    <t xml:space="preserve">Bieżące utrzymanie chodników w sezonie 2026/2027 w części zachodniej miasta Rzeszowa </t>
  </si>
  <si>
    <t xml:space="preserve">Przedmiar robót + opcje </t>
  </si>
  <si>
    <t>Lączna ilość jednostek [c = a + 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</si>
</sst>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sz val="9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vertical="center"/>
    </xf>
    <xf numFmtId="4" fontId="5" fillId="0" borderId="1" xfId="1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" fontId="6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4" fontId="6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4">
    <cellStyle name="Normalny" xfId="0" builtinId="0"/>
    <cellStyle name="Normalny 2" xfId="1" xr:uid="{00000000-0005-0000-0000-000001000000}"/>
    <cellStyle name="Normalny 2 2" xfId="3" xr:uid="{00000000-0005-0000-0000-000002000000}"/>
    <cellStyle name="Normalny 2_Obmiar 2013" xfId="2" xr:uid="{00000000-0005-0000-0000-000003000000}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G105"/>
  <sheetViews>
    <sheetView tabSelected="1" topLeftCell="A85" zoomScale="115" zoomScaleNormal="115" zoomScaleSheetLayoutView="100" workbookViewId="0">
      <selection activeCell="B2" sqref="B2:I94"/>
    </sheetView>
  </sheetViews>
  <sheetFormatPr defaultRowHeight="12" x14ac:dyDescent="0.25"/>
  <cols>
    <col min="1" max="1" width="7.42578125" style="2" customWidth="1"/>
    <col min="2" max="2" width="7.7109375" style="1" customWidth="1"/>
    <col min="3" max="3" width="12" style="1" customWidth="1"/>
    <col min="4" max="4" width="13.42578125" style="1" bestFit="1" customWidth="1"/>
    <col min="5" max="5" width="41.140625" style="7" customWidth="1"/>
    <col min="6" max="6" width="12.85546875" style="10" customWidth="1"/>
    <col min="7" max="7" width="8" style="11" customWidth="1"/>
    <col min="8" max="8" width="11.7109375" style="10" customWidth="1"/>
    <col min="9" max="14" width="9.140625" style="2"/>
    <col min="15" max="15" width="11.140625" style="2" bestFit="1" customWidth="1"/>
    <col min="16" max="16" width="10" style="2" bestFit="1" customWidth="1"/>
    <col min="17" max="17" width="13.85546875" style="2" customWidth="1"/>
    <col min="18" max="16384" width="9.140625" style="2"/>
  </cols>
  <sheetData>
    <row r="2" spans="2:33" ht="33" customHeight="1" x14ac:dyDescent="0.25">
      <c r="B2" s="25" t="s">
        <v>58</v>
      </c>
      <c r="C2" s="25"/>
      <c r="D2" s="21"/>
      <c r="E2" s="26" t="s">
        <v>162</v>
      </c>
      <c r="F2" s="26"/>
      <c r="G2" s="26"/>
    </row>
    <row r="3" spans="2:33" ht="15.75" x14ac:dyDescent="0.25">
      <c r="B3" s="25" t="s">
        <v>59</v>
      </c>
      <c r="C3" s="25"/>
      <c r="D3" s="21"/>
      <c r="E3" s="16" t="s">
        <v>60</v>
      </c>
    </row>
    <row r="4" spans="2:33" ht="15.75" customHeight="1" x14ac:dyDescent="0.25">
      <c r="B4" s="25" t="s">
        <v>61</v>
      </c>
      <c r="C4" s="25"/>
      <c r="D4" s="21"/>
      <c r="E4" s="26" t="s">
        <v>135</v>
      </c>
      <c r="F4" s="27"/>
    </row>
    <row r="5" spans="2:33" ht="15.75" x14ac:dyDescent="0.25">
      <c r="B5" s="25" t="s">
        <v>62</v>
      </c>
      <c r="C5" s="25"/>
      <c r="D5" s="21"/>
      <c r="E5" s="16" t="s">
        <v>66</v>
      </c>
    </row>
    <row r="6" spans="2:33" ht="32.25" customHeight="1" x14ac:dyDescent="0.25">
      <c r="B6" s="25" t="s">
        <v>63</v>
      </c>
      <c r="C6" s="25"/>
      <c r="D6" s="20"/>
      <c r="E6" s="16" t="s">
        <v>65</v>
      </c>
    </row>
    <row r="8" spans="2:33" ht="28.5" customHeight="1" x14ac:dyDescent="0.25">
      <c r="B8" s="28" t="s">
        <v>162</v>
      </c>
      <c r="C8" s="28"/>
      <c r="D8" s="28"/>
      <c r="E8" s="28"/>
      <c r="F8" s="28"/>
      <c r="G8" s="28"/>
      <c r="H8" s="28"/>
      <c r="I8" s="28"/>
    </row>
    <row r="9" spans="2:33" ht="23.25" customHeight="1" x14ac:dyDescent="0.25">
      <c r="B9" s="28" t="s">
        <v>163</v>
      </c>
      <c r="C9" s="28"/>
      <c r="D9" s="28"/>
      <c r="E9" s="28"/>
      <c r="F9" s="28"/>
      <c r="G9" s="28"/>
      <c r="H9" s="28"/>
      <c r="I9" s="2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2:33" ht="63.75" customHeight="1" x14ac:dyDescent="0.25">
      <c r="B10" s="29" t="s">
        <v>18</v>
      </c>
      <c r="C10" s="29" t="s">
        <v>46</v>
      </c>
      <c r="D10" s="29" t="s">
        <v>82</v>
      </c>
      <c r="E10" s="29" t="s">
        <v>16</v>
      </c>
      <c r="F10" s="19" t="s">
        <v>64</v>
      </c>
      <c r="G10" s="19" t="s">
        <v>17</v>
      </c>
      <c r="H10" s="19" t="s">
        <v>81</v>
      </c>
      <c r="I10" s="19" t="s">
        <v>164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2:33" ht="13.5" customHeight="1" x14ac:dyDescent="0.25">
      <c r="B11" s="30"/>
      <c r="C11" s="31"/>
      <c r="D11" s="31"/>
      <c r="E11" s="30"/>
      <c r="F11" s="19" t="s">
        <v>78</v>
      </c>
      <c r="G11" s="19"/>
      <c r="H11" s="19" t="s">
        <v>79</v>
      </c>
      <c r="I11" s="19" t="s">
        <v>80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s="3" customFormat="1" x14ac:dyDescent="0.25">
      <c r="B12" s="4">
        <v>1</v>
      </c>
      <c r="C12" s="22" t="s">
        <v>85</v>
      </c>
      <c r="D12" s="12" t="s">
        <v>83</v>
      </c>
      <c r="E12" s="12" t="s">
        <v>5</v>
      </c>
      <c r="F12" s="17">
        <v>10</v>
      </c>
      <c r="G12" s="5" t="s">
        <v>0</v>
      </c>
      <c r="H12" s="17">
        <f t="shared" ref="H12:H43" si="0">F12</f>
        <v>10</v>
      </c>
      <c r="I12" s="8">
        <f t="shared" ref="I12:I43" si="1">F12+H12</f>
        <v>20</v>
      </c>
    </row>
    <row r="13" spans="2:33" s="3" customFormat="1" ht="48" x14ac:dyDescent="0.25">
      <c r="B13" s="4">
        <v>2</v>
      </c>
      <c r="C13" s="22" t="s">
        <v>85</v>
      </c>
      <c r="D13" s="12" t="s">
        <v>107</v>
      </c>
      <c r="E13" s="12" t="s">
        <v>27</v>
      </c>
      <c r="F13" s="17">
        <v>50</v>
      </c>
      <c r="G13" s="5" t="s">
        <v>1</v>
      </c>
      <c r="H13" s="17">
        <f t="shared" si="0"/>
        <v>50</v>
      </c>
      <c r="I13" s="8">
        <f t="shared" si="1"/>
        <v>100</v>
      </c>
    </row>
    <row r="14" spans="2:33" s="3" customFormat="1" ht="48" x14ac:dyDescent="0.25">
      <c r="B14" s="4">
        <v>3</v>
      </c>
      <c r="C14" s="22" t="s">
        <v>85</v>
      </c>
      <c r="D14" s="12" t="s">
        <v>83</v>
      </c>
      <c r="E14" s="12" t="s">
        <v>28</v>
      </c>
      <c r="F14" s="17">
        <v>10</v>
      </c>
      <c r="G14" s="5" t="s">
        <v>1</v>
      </c>
      <c r="H14" s="17">
        <f t="shared" si="0"/>
        <v>10</v>
      </c>
      <c r="I14" s="8">
        <f t="shared" si="1"/>
        <v>20</v>
      </c>
    </row>
    <row r="15" spans="2:33" s="3" customFormat="1" ht="48" x14ac:dyDescent="0.25">
      <c r="B15" s="4">
        <v>4</v>
      </c>
      <c r="C15" s="22" t="s">
        <v>85</v>
      </c>
      <c r="D15" s="12" t="s">
        <v>108</v>
      </c>
      <c r="E15" s="12" t="s">
        <v>20</v>
      </c>
      <c r="F15" s="17">
        <v>10</v>
      </c>
      <c r="G15" s="5" t="s">
        <v>1</v>
      </c>
      <c r="H15" s="17">
        <f t="shared" si="0"/>
        <v>10</v>
      </c>
      <c r="I15" s="8">
        <f t="shared" si="1"/>
        <v>20</v>
      </c>
    </row>
    <row r="16" spans="2:33" s="3" customFormat="1" ht="48" x14ac:dyDescent="0.25">
      <c r="B16" s="4">
        <v>5</v>
      </c>
      <c r="C16" s="22" t="s">
        <v>85</v>
      </c>
      <c r="D16" s="12" t="s">
        <v>83</v>
      </c>
      <c r="E16" s="12" t="s">
        <v>25</v>
      </c>
      <c r="F16" s="17">
        <v>10</v>
      </c>
      <c r="G16" s="5" t="s">
        <v>1</v>
      </c>
      <c r="H16" s="17">
        <f t="shared" si="0"/>
        <v>10</v>
      </c>
      <c r="I16" s="8">
        <f t="shared" si="1"/>
        <v>20</v>
      </c>
    </row>
    <row r="17" spans="2:9" s="3" customFormat="1" ht="36" x14ac:dyDescent="0.25">
      <c r="B17" s="4">
        <v>6</v>
      </c>
      <c r="C17" s="22" t="s">
        <v>85</v>
      </c>
      <c r="D17" s="12" t="s">
        <v>109</v>
      </c>
      <c r="E17" s="12" t="s">
        <v>21</v>
      </c>
      <c r="F17" s="17">
        <v>50</v>
      </c>
      <c r="G17" s="5" t="s">
        <v>6</v>
      </c>
      <c r="H17" s="17">
        <f t="shared" si="0"/>
        <v>50</v>
      </c>
      <c r="I17" s="8">
        <f t="shared" si="1"/>
        <v>100</v>
      </c>
    </row>
    <row r="18" spans="2:9" s="3" customFormat="1" ht="48" x14ac:dyDescent="0.25">
      <c r="B18" s="4">
        <v>7</v>
      </c>
      <c r="C18" s="22" t="s">
        <v>85</v>
      </c>
      <c r="D18" s="12" t="s">
        <v>110</v>
      </c>
      <c r="E18" s="12" t="s">
        <v>22</v>
      </c>
      <c r="F18" s="17">
        <v>50</v>
      </c>
      <c r="G18" s="5" t="s">
        <v>6</v>
      </c>
      <c r="H18" s="17">
        <f t="shared" si="0"/>
        <v>50</v>
      </c>
      <c r="I18" s="8">
        <f t="shared" si="1"/>
        <v>100</v>
      </c>
    </row>
    <row r="19" spans="2:9" s="3" customFormat="1" ht="48" x14ac:dyDescent="0.25">
      <c r="B19" s="4">
        <v>8</v>
      </c>
      <c r="C19" s="22" t="s">
        <v>85</v>
      </c>
      <c r="D19" s="12" t="s">
        <v>111</v>
      </c>
      <c r="E19" s="12" t="s">
        <v>26</v>
      </c>
      <c r="F19" s="17">
        <v>10</v>
      </c>
      <c r="G19" s="5" t="s">
        <v>6</v>
      </c>
      <c r="H19" s="17">
        <f t="shared" si="0"/>
        <v>10</v>
      </c>
      <c r="I19" s="8">
        <f t="shared" si="1"/>
        <v>20</v>
      </c>
    </row>
    <row r="20" spans="2:9" s="3" customFormat="1" ht="48" x14ac:dyDescent="0.25">
      <c r="B20" s="4">
        <v>9</v>
      </c>
      <c r="C20" s="22" t="s">
        <v>85</v>
      </c>
      <c r="D20" s="12" t="s">
        <v>83</v>
      </c>
      <c r="E20" s="12" t="s">
        <v>29</v>
      </c>
      <c r="F20" s="17">
        <v>10</v>
      </c>
      <c r="G20" s="5" t="s">
        <v>1</v>
      </c>
      <c r="H20" s="17">
        <f t="shared" si="0"/>
        <v>10</v>
      </c>
      <c r="I20" s="8">
        <f t="shared" si="1"/>
        <v>20</v>
      </c>
    </row>
    <row r="21" spans="2:9" s="3" customFormat="1" ht="48" x14ac:dyDescent="0.25">
      <c r="B21" s="4">
        <v>10</v>
      </c>
      <c r="C21" s="22" t="s">
        <v>85</v>
      </c>
      <c r="D21" s="12" t="s">
        <v>112</v>
      </c>
      <c r="E21" s="12" t="s">
        <v>30</v>
      </c>
      <c r="F21" s="17">
        <v>100</v>
      </c>
      <c r="G21" s="5" t="s">
        <v>1</v>
      </c>
      <c r="H21" s="17">
        <f t="shared" si="0"/>
        <v>100</v>
      </c>
      <c r="I21" s="8">
        <f t="shared" si="1"/>
        <v>200</v>
      </c>
    </row>
    <row r="22" spans="2:9" s="3" customFormat="1" ht="48" x14ac:dyDescent="0.25">
      <c r="B22" s="4">
        <v>11</v>
      </c>
      <c r="C22" s="22" t="s">
        <v>85</v>
      </c>
      <c r="D22" s="12" t="s">
        <v>83</v>
      </c>
      <c r="E22" s="12" t="s">
        <v>31</v>
      </c>
      <c r="F22" s="17">
        <v>50</v>
      </c>
      <c r="G22" s="5" t="s">
        <v>1</v>
      </c>
      <c r="H22" s="17">
        <f t="shared" si="0"/>
        <v>50</v>
      </c>
      <c r="I22" s="8">
        <f t="shared" si="1"/>
        <v>100</v>
      </c>
    </row>
    <row r="23" spans="2:9" s="3" customFormat="1" ht="60" x14ac:dyDescent="0.25">
      <c r="B23" s="4">
        <v>12</v>
      </c>
      <c r="C23" s="22" t="s">
        <v>86</v>
      </c>
      <c r="D23" s="12" t="s">
        <v>113</v>
      </c>
      <c r="E23" s="6" t="s">
        <v>69</v>
      </c>
      <c r="F23" s="17">
        <v>100</v>
      </c>
      <c r="G23" s="5" t="s">
        <v>1</v>
      </c>
      <c r="H23" s="17">
        <f t="shared" si="0"/>
        <v>100</v>
      </c>
      <c r="I23" s="8">
        <f t="shared" si="1"/>
        <v>200</v>
      </c>
    </row>
    <row r="24" spans="2:9" s="3" customFormat="1" ht="60" x14ac:dyDescent="0.25">
      <c r="B24" s="4">
        <v>13</v>
      </c>
      <c r="C24" s="22" t="s">
        <v>86</v>
      </c>
      <c r="D24" s="12" t="s">
        <v>114</v>
      </c>
      <c r="E24" s="6" t="s">
        <v>70</v>
      </c>
      <c r="F24" s="17">
        <v>200</v>
      </c>
      <c r="G24" s="13" t="s">
        <v>1</v>
      </c>
      <c r="H24" s="17">
        <f t="shared" si="0"/>
        <v>200</v>
      </c>
      <c r="I24" s="8">
        <f t="shared" si="1"/>
        <v>400</v>
      </c>
    </row>
    <row r="25" spans="2:9" s="3" customFormat="1" ht="69" customHeight="1" x14ac:dyDescent="0.25">
      <c r="B25" s="4">
        <v>14</v>
      </c>
      <c r="C25" s="22" t="s">
        <v>86</v>
      </c>
      <c r="D25" s="12" t="s">
        <v>115</v>
      </c>
      <c r="E25" s="6" t="s">
        <v>71</v>
      </c>
      <c r="F25" s="17">
        <v>50</v>
      </c>
      <c r="G25" s="5" t="s">
        <v>1</v>
      </c>
      <c r="H25" s="17">
        <f t="shared" si="0"/>
        <v>50</v>
      </c>
      <c r="I25" s="8">
        <f t="shared" si="1"/>
        <v>100</v>
      </c>
    </row>
    <row r="26" spans="2:9" s="3" customFormat="1" ht="24" x14ac:dyDescent="0.25">
      <c r="B26" s="4">
        <v>15</v>
      </c>
      <c r="C26" s="22" t="s">
        <v>86</v>
      </c>
      <c r="D26" s="12" t="s">
        <v>116</v>
      </c>
      <c r="E26" s="6" t="s">
        <v>45</v>
      </c>
      <c r="F26" s="17">
        <v>50</v>
      </c>
      <c r="G26" s="13" t="s">
        <v>1</v>
      </c>
      <c r="H26" s="17">
        <f t="shared" si="0"/>
        <v>50</v>
      </c>
      <c r="I26" s="8">
        <f t="shared" si="1"/>
        <v>100</v>
      </c>
    </row>
    <row r="27" spans="2:9" s="3" customFormat="1" ht="24" x14ac:dyDescent="0.25">
      <c r="B27" s="4">
        <v>16</v>
      </c>
      <c r="C27" s="22" t="s">
        <v>87</v>
      </c>
      <c r="D27" s="12" t="s">
        <v>117</v>
      </c>
      <c r="E27" s="12" t="s">
        <v>72</v>
      </c>
      <c r="F27" s="17">
        <v>150</v>
      </c>
      <c r="G27" s="5" t="s">
        <v>2</v>
      </c>
      <c r="H27" s="17">
        <f t="shared" si="0"/>
        <v>150</v>
      </c>
      <c r="I27" s="8">
        <f t="shared" si="1"/>
        <v>300</v>
      </c>
    </row>
    <row r="28" spans="2:9" s="3" customFormat="1" ht="24" x14ac:dyDescent="0.25">
      <c r="B28" s="4">
        <v>17</v>
      </c>
      <c r="C28" s="22" t="s">
        <v>87</v>
      </c>
      <c r="D28" s="12" t="s">
        <v>118</v>
      </c>
      <c r="E28" s="12" t="s">
        <v>53</v>
      </c>
      <c r="F28" s="17">
        <v>40</v>
      </c>
      <c r="G28" s="5" t="s">
        <v>1</v>
      </c>
      <c r="H28" s="17">
        <f t="shared" si="0"/>
        <v>40</v>
      </c>
      <c r="I28" s="8">
        <f t="shared" si="1"/>
        <v>80</v>
      </c>
    </row>
    <row r="29" spans="2:9" s="3" customFormat="1" ht="36" x14ac:dyDescent="0.25">
      <c r="B29" s="4">
        <v>18</v>
      </c>
      <c r="C29" s="22" t="s">
        <v>88</v>
      </c>
      <c r="D29" s="12" t="s">
        <v>119</v>
      </c>
      <c r="E29" s="6" t="s">
        <v>44</v>
      </c>
      <c r="F29" s="17">
        <v>100</v>
      </c>
      <c r="G29" s="13" t="s">
        <v>1</v>
      </c>
      <c r="H29" s="17">
        <f t="shared" si="0"/>
        <v>100</v>
      </c>
      <c r="I29" s="8">
        <f t="shared" si="1"/>
        <v>200</v>
      </c>
    </row>
    <row r="30" spans="2:9" s="3" customFormat="1" ht="36" x14ac:dyDescent="0.25">
      <c r="B30" s="4">
        <v>19</v>
      </c>
      <c r="C30" s="18" t="s">
        <v>88</v>
      </c>
      <c r="D30" s="12" t="s">
        <v>120</v>
      </c>
      <c r="E30" s="6" t="s">
        <v>40</v>
      </c>
      <c r="F30" s="17">
        <v>100</v>
      </c>
      <c r="G30" s="13" t="s">
        <v>1</v>
      </c>
      <c r="H30" s="17">
        <f t="shared" si="0"/>
        <v>100</v>
      </c>
      <c r="I30" s="8">
        <f t="shared" si="1"/>
        <v>200</v>
      </c>
    </row>
    <row r="31" spans="2:9" s="3" customFormat="1" ht="24" x14ac:dyDescent="0.25">
      <c r="B31" s="4">
        <v>20</v>
      </c>
      <c r="C31" s="18" t="s">
        <v>89</v>
      </c>
      <c r="D31" s="12" t="s">
        <v>121</v>
      </c>
      <c r="E31" s="12" t="s">
        <v>54</v>
      </c>
      <c r="F31" s="17">
        <v>150</v>
      </c>
      <c r="G31" s="5" t="s">
        <v>2</v>
      </c>
      <c r="H31" s="17">
        <f t="shared" si="0"/>
        <v>150</v>
      </c>
      <c r="I31" s="8">
        <f t="shared" si="1"/>
        <v>300</v>
      </c>
    </row>
    <row r="32" spans="2:9" s="3" customFormat="1" ht="24" x14ac:dyDescent="0.25">
      <c r="B32" s="4">
        <v>21</v>
      </c>
      <c r="C32" s="22" t="s">
        <v>90</v>
      </c>
      <c r="D32" s="12" t="s">
        <v>122</v>
      </c>
      <c r="E32" s="12" t="s">
        <v>32</v>
      </c>
      <c r="F32" s="17">
        <v>100</v>
      </c>
      <c r="G32" s="5" t="s">
        <v>0</v>
      </c>
      <c r="H32" s="17">
        <f t="shared" si="0"/>
        <v>100</v>
      </c>
      <c r="I32" s="8">
        <f t="shared" si="1"/>
        <v>200</v>
      </c>
    </row>
    <row r="33" spans="2:9" s="3" customFormat="1" ht="36" x14ac:dyDescent="0.25">
      <c r="B33" s="4">
        <v>22</v>
      </c>
      <c r="C33" s="18" t="s">
        <v>91</v>
      </c>
      <c r="D33" s="12" t="s">
        <v>123</v>
      </c>
      <c r="E33" s="12" t="s">
        <v>34</v>
      </c>
      <c r="F33" s="17">
        <v>50</v>
      </c>
      <c r="G33" s="5" t="s">
        <v>0</v>
      </c>
      <c r="H33" s="17">
        <f t="shared" si="0"/>
        <v>50</v>
      </c>
      <c r="I33" s="8">
        <f t="shared" si="1"/>
        <v>100</v>
      </c>
    </row>
    <row r="34" spans="2:9" s="3" customFormat="1" ht="36" x14ac:dyDescent="0.25">
      <c r="B34" s="4">
        <v>23</v>
      </c>
      <c r="C34" s="18" t="s">
        <v>91</v>
      </c>
      <c r="D34" s="12" t="s">
        <v>123</v>
      </c>
      <c r="E34" s="12" t="s">
        <v>33</v>
      </c>
      <c r="F34" s="17">
        <v>50</v>
      </c>
      <c r="G34" s="5" t="s">
        <v>0</v>
      </c>
      <c r="H34" s="17">
        <f t="shared" si="0"/>
        <v>50</v>
      </c>
      <c r="I34" s="8">
        <f t="shared" si="1"/>
        <v>100</v>
      </c>
    </row>
    <row r="35" spans="2:9" s="3" customFormat="1" ht="36" x14ac:dyDescent="0.25">
      <c r="B35" s="4">
        <v>24</v>
      </c>
      <c r="C35" s="18" t="s">
        <v>92</v>
      </c>
      <c r="D35" s="12" t="s">
        <v>124</v>
      </c>
      <c r="E35" s="12" t="s">
        <v>7</v>
      </c>
      <c r="F35" s="17">
        <v>50</v>
      </c>
      <c r="G35" s="5" t="s">
        <v>0</v>
      </c>
      <c r="H35" s="17">
        <f t="shared" si="0"/>
        <v>50</v>
      </c>
      <c r="I35" s="8">
        <f t="shared" si="1"/>
        <v>100</v>
      </c>
    </row>
    <row r="36" spans="2:9" s="3" customFormat="1" ht="48" x14ac:dyDescent="0.25">
      <c r="B36" s="4">
        <v>25</v>
      </c>
      <c r="C36" s="23" t="s">
        <v>93</v>
      </c>
      <c r="D36" s="12" t="s">
        <v>125</v>
      </c>
      <c r="E36" s="12" t="s">
        <v>8</v>
      </c>
      <c r="F36" s="17">
        <v>50</v>
      </c>
      <c r="G36" s="5" t="s">
        <v>1</v>
      </c>
      <c r="H36" s="17">
        <f t="shared" si="0"/>
        <v>50</v>
      </c>
      <c r="I36" s="8">
        <f t="shared" si="1"/>
        <v>100</v>
      </c>
    </row>
    <row r="37" spans="2:9" s="3" customFormat="1" ht="48" x14ac:dyDescent="0.25">
      <c r="B37" s="4">
        <v>26</v>
      </c>
      <c r="C37" s="18" t="s">
        <v>94</v>
      </c>
      <c r="D37" s="12" t="s">
        <v>126</v>
      </c>
      <c r="E37" s="12" t="s">
        <v>141</v>
      </c>
      <c r="F37" s="17">
        <v>10</v>
      </c>
      <c r="G37" s="5" t="s">
        <v>1</v>
      </c>
      <c r="H37" s="17">
        <f t="shared" si="0"/>
        <v>10</v>
      </c>
      <c r="I37" s="8">
        <f t="shared" si="1"/>
        <v>20</v>
      </c>
    </row>
    <row r="38" spans="2:9" s="3" customFormat="1" ht="48" x14ac:dyDescent="0.25">
      <c r="B38" s="4">
        <v>27</v>
      </c>
      <c r="C38" s="18" t="s">
        <v>94</v>
      </c>
      <c r="D38" s="12" t="s">
        <v>126</v>
      </c>
      <c r="E38" s="12" t="s">
        <v>142</v>
      </c>
      <c r="F38" s="17">
        <v>50</v>
      </c>
      <c r="G38" s="5" t="s">
        <v>1</v>
      </c>
      <c r="H38" s="17">
        <f t="shared" si="0"/>
        <v>50</v>
      </c>
      <c r="I38" s="8">
        <f t="shared" si="1"/>
        <v>100</v>
      </c>
    </row>
    <row r="39" spans="2:9" s="3" customFormat="1" ht="48" x14ac:dyDescent="0.25">
      <c r="B39" s="4">
        <v>28</v>
      </c>
      <c r="C39" s="18" t="s">
        <v>94</v>
      </c>
      <c r="D39" s="12" t="s">
        <v>126</v>
      </c>
      <c r="E39" s="12" t="s">
        <v>143</v>
      </c>
      <c r="F39" s="17">
        <v>1000</v>
      </c>
      <c r="G39" s="5" t="s">
        <v>1</v>
      </c>
      <c r="H39" s="17">
        <f t="shared" si="0"/>
        <v>1000</v>
      </c>
      <c r="I39" s="8">
        <f t="shared" si="1"/>
        <v>2000</v>
      </c>
    </row>
    <row r="40" spans="2:9" s="3" customFormat="1" ht="60" x14ac:dyDescent="0.25">
      <c r="B40" s="4">
        <v>29</v>
      </c>
      <c r="C40" s="18" t="s">
        <v>95</v>
      </c>
      <c r="D40" s="12" t="s">
        <v>127</v>
      </c>
      <c r="E40" s="12" t="s">
        <v>144</v>
      </c>
      <c r="F40" s="17">
        <v>15</v>
      </c>
      <c r="G40" s="5" t="s">
        <v>1</v>
      </c>
      <c r="H40" s="17">
        <f t="shared" si="0"/>
        <v>15</v>
      </c>
      <c r="I40" s="8">
        <f t="shared" si="1"/>
        <v>30</v>
      </c>
    </row>
    <row r="41" spans="2:9" s="3" customFormat="1" ht="60" x14ac:dyDescent="0.25">
      <c r="B41" s="4">
        <v>30</v>
      </c>
      <c r="C41" s="18" t="s">
        <v>95</v>
      </c>
      <c r="D41" s="12" t="s">
        <v>127</v>
      </c>
      <c r="E41" s="12" t="s">
        <v>145</v>
      </c>
      <c r="F41" s="17">
        <v>15</v>
      </c>
      <c r="G41" s="5" t="s">
        <v>1</v>
      </c>
      <c r="H41" s="17">
        <f t="shared" si="0"/>
        <v>15</v>
      </c>
      <c r="I41" s="8">
        <f t="shared" si="1"/>
        <v>30</v>
      </c>
    </row>
    <row r="42" spans="2:9" s="3" customFormat="1" ht="60" x14ac:dyDescent="0.25">
      <c r="B42" s="4">
        <v>31</v>
      </c>
      <c r="C42" s="18" t="s">
        <v>95</v>
      </c>
      <c r="D42" s="12" t="s">
        <v>127</v>
      </c>
      <c r="E42" s="12" t="s">
        <v>146</v>
      </c>
      <c r="F42" s="17">
        <v>15</v>
      </c>
      <c r="G42" s="5" t="s">
        <v>1</v>
      </c>
      <c r="H42" s="17">
        <f t="shared" si="0"/>
        <v>15</v>
      </c>
      <c r="I42" s="8">
        <f t="shared" si="1"/>
        <v>30</v>
      </c>
    </row>
    <row r="43" spans="2:9" s="3" customFormat="1" ht="64.5" customHeight="1" x14ac:dyDescent="0.25">
      <c r="B43" s="4">
        <v>32</v>
      </c>
      <c r="C43" s="18" t="s">
        <v>95</v>
      </c>
      <c r="D43" s="12" t="s">
        <v>127</v>
      </c>
      <c r="E43" s="12" t="s">
        <v>147</v>
      </c>
      <c r="F43" s="17">
        <v>15</v>
      </c>
      <c r="G43" s="5" t="s">
        <v>1</v>
      </c>
      <c r="H43" s="17">
        <f t="shared" si="0"/>
        <v>15</v>
      </c>
      <c r="I43" s="8">
        <f t="shared" si="1"/>
        <v>30</v>
      </c>
    </row>
    <row r="44" spans="2:9" s="3" customFormat="1" ht="63.75" customHeight="1" x14ac:dyDescent="0.25">
      <c r="B44" s="4">
        <v>33</v>
      </c>
      <c r="C44" s="18" t="s">
        <v>95</v>
      </c>
      <c r="D44" s="12" t="s">
        <v>127</v>
      </c>
      <c r="E44" s="12" t="s">
        <v>148</v>
      </c>
      <c r="F44" s="17">
        <v>15</v>
      </c>
      <c r="G44" s="5" t="s">
        <v>1</v>
      </c>
      <c r="H44" s="17">
        <f t="shared" ref="H44:H75" si="2">F44</f>
        <v>15</v>
      </c>
      <c r="I44" s="8">
        <f t="shared" ref="I44:I75" si="3">F44+H44</f>
        <v>30</v>
      </c>
    </row>
    <row r="45" spans="2:9" s="3" customFormat="1" ht="65.25" customHeight="1" x14ac:dyDescent="0.25">
      <c r="B45" s="4">
        <v>34</v>
      </c>
      <c r="C45" s="18" t="s">
        <v>95</v>
      </c>
      <c r="D45" s="12" t="s">
        <v>127</v>
      </c>
      <c r="E45" s="12" t="s">
        <v>149</v>
      </c>
      <c r="F45" s="17">
        <v>15</v>
      </c>
      <c r="G45" s="5" t="s">
        <v>1</v>
      </c>
      <c r="H45" s="17">
        <f t="shared" si="2"/>
        <v>15</v>
      </c>
      <c r="I45" s="8">
        <f t="shared" si="3"/>
        <v>30</v>
      </c>
    </row>
    <row r="46" spans="2:9" s="3" customFormat="1" ht="60" x14ac:dyDescent="0.25">
      <c r="B46" s="4">
        <v>35</v>
      </c>
      <c r="C46" s="18" t="s">
        <v>95</v>
      </c>
      <c r="D46" s="12" t="s">
        <v>127</v>
      </c>
      <c r="E46" s="12" t="s">
        <v>150</v>
      </c>
      <c r="F46" s="17">
        <v>15</v>
      </c>
      <c r="G46" s="5" t="s">
        <v>1</v>
      </c>
      <c r="H46" s="17">
        <f t="shared" si="2"/>
        <v>15</v>
      </c>
      <c r="I46" s="8">
        <f t="shared" si="3"/>
        <v>30</v>
      </c>
    </row>
    <row r="47" spans="2:9" s="3" customFormat="1" ht="60" x14ac:dyDescent="0.25">
      <c r="B47" s="4">
        <v>36</v>
      </c>
      <c r="C47" s="18" t="s">
        <v>95</v>
      </c>
      <c r="D47" s="12" t="s">
        <v>127</v>
      </c>
      <c r="E47" s="12" t="s">
        <v>151</v>
      </c>
      <c r="F47" s="17">
        <v>15</v>
      </c>
      <c r="G47" s="5" t="s">
        <v>1</v>
      </c>
      <c r="H47" s="17">
        <f t="shared" si="2"/>
        <v>15</v>
      </c>
      <c r="I47" s="8">
        <f t="shared" si="3"/>
        <v>30</v>
      </c>
    </row>
    <row r="48" spans="2:9" s="3" customFormat="1" ht="60" x14ac:dyDescent="0.25">
      <c r="B48" s="4">
        <v>37</v>
      </c>
      <c r="C48" s="18" t="s">
        <v>95</v>
      </c>
      <c r="D48" s="12" t="s">
        <v>127</v>
      </c>
      <c r="E48" s="12" t="s">
        <v>152</v>
      </c>
      <c r="F48" s="17">
        <v>15</v>
      </c>
      <c r="G48" s="5" t="s">
        <v>1</v>
      </c>
      <c r="H48" s="17">
        <f t="shared" si="2"/>
        <v>15</v>
      </c>
      <c r="I48" s="8">
        <f t="shared" si="3"/>
        <v>30</v>
      </c>
    </row>
    <row r="49" spans="2:9" s="3" customFormat="1" ht="60" x14ac:dyDescent="0.25">
      <c r="B49" s="4">
        <v>38</v>
      </c>
      <c r="C49" s="18" t="s">
        <v>95</v>
      </c>
      <c r="D49" s="12" t="s">
        <v>127</v>
      </c>
      <c r="E49" s="12" t="s">
        <v>153</v>
      </c>
      <c r="F49" s="17">
        <v>15</v>
      </c>
      <c r="G49" s="5" t="s">
        <v>1</v>
      </c>
      <c r="H49" s="17">
        <f t="shared" si="2"/>
        <v>15</v>
      </c>
      <c r="I49" s="8">
        <f t="shared" si="3"/>
        <v>30</v>
      </c>
    </row>
    <row r="50" spans="2:9" s="3" customFormat="1" ht="70.5" customHeight="1" x14ac:dyDescent="0.25">
      <c r="B50" s="4">
        <v>39</v>
      </c>
      <c r="C50" s="18" t="s">
        <v>95</v>
      </c>
      <c r="D50" s="12" t="s">
        <v>127</v>
      </c>
      <c r="E50" s="12" t="s">
        <v>154</v>
      </c>
      <c r="F50" s="17">
        <v>15</v>
      </c>
      <c r="G50" s="5" t="s">
        <v>1</v>
      </c>
      <c r="H50" s="17">
        <f t="shared" si="2"/>
        <v>15</v>
      </c>
      <c r="I50" s="8">
        <f t="shared" si="3"/>
        <v>30</v>
      </c>
    </row>
    <row r="51" spans="2:9" s="3" customFormat="1" ht="61.5" customHeight="1" x14ac:dyDescent="0.25">
      <c r="B51" s="4">
        <v>40</v>
      </c>
      <c r="C51" s="18" t="s">
        <v>95</v>
      </c>
      <c r="D51" s="12" t="s">
        <v>127</v>
      </c>
      <c r="E51" s="12" t="s">
        <v>155</v>
      </c>
      <c r="F51" s="17">
        <v>15</v>
      </c>
      <c r="G51" s="5" t="s">
        <v>1</v>
      </c>
      <c r="H51" s="17">
        <f t="shared" si="2"/>
        <v>15</v>
      </c>
      <c r="I51" s="8">
        <f t="shared" si="3"/>
        <v>30</v>
      </c>
    </row>
    <row r="52" spans="2:9" s="3" customFormat="1" ht="54" customHeight="1" x14ac:dyDescent="0.25">
      <c r="B52" s="4">
        <v>41</v>
      </c>
      <c r="C52" s="18" t="s">
        <v>95</v>
      </c>
      <c r="D52" s="12" t="s">
        <v>127</v>
      </c>
      <c r="E52" s="12" t="s">
        <v>156</v>
      </c>
      <c r="F52" s="17">
        <v>15</v>
      </c>
      <c r="G52" s="5" t="s">
        <v>1</v>
      </c>
      <c r="H52" s="17">
        <f t="shared" si="2"/>
        <v>15</v>
      </c>
      <c r="I52" s="8">
        <f t="shared" si="3"/>
        <v>30</v>
      </c>
    </row>
    <row r="53" spans="2:9" s="3" customFormat="1" ht="72" customHeight="1" x14ac:dyDescent="0.25">
      <c r="B53" s="4">
        <v>42</v>
      </c>
      <c r="C53" s="18" t="s">
        <v>95</v>
      </c>
      <c r="D53" s="12" t="s">
        <v>127</v>
      </c>
      <c r="E53" s="12" t="s">
        <v>157</v>
      </c>
      <c r="F53" s="17">
        <v>15</v>
      </c>
      <c r="G53" s="5" t="s">
        <v>1</v>
      </c>
      <c r="H53" s="17">
        <f t="shared" si="2"/>
        <v>15</v>
      </c>
      <c r="I53" s="8">
        <f t="shared" si="3"/>
        <v>30</v>
      </c>
    </row>
    <row r="54" spans="2:9" s="3" customFormat="1" ht="72" customHeight="1" x14ac:dyDescent="0.25">
      <c r="B54" s="4">
        <v>43</v>
      </c>
      <c r="C54" s="18" t="s">
        <v>95</v>
      </c>
      <c r="D54" s="12" t="s">
        <v>127</v>
      </c>
      <c r="E54" s="12" t="s">
        <v>158</v>
      </c>
      <c r="F54" s="17">
        <v>20</v>
      </c>
      <c r="G54" s="5" t="s">
        <v>1</v>
      </c>
      <c r="H54" s="17">
        <f t="shared" si="2"/>
        <v>20</v>
      </c>
      <c r="I54" s="8">
        <f t="shared" si="3"/>
        <v>40</v>
      </c>
    </row>
    <row r="55" spans="2:9" s="3" customFormat="1" ht="60" x14ac:dyDescent="0.25">
      <c r="B55" s="4">
        <v>44</v>
      </c>
      <c r="C55" s="18" t="s">
        <v>93</v>
      </c>
      <c r="D55" s="12" t="s">
        <v>83</v>
      </c>
      <c r="E55" s="12" t="s">
        <v>9</v>
      </c>
      <c r="F55" s="17">
        <v>15</v>
      </c>
      <c r="G55" s="5" t="s">
        <v>1</v>
      </c>
      <c r="H55" s="17">
        <f t="shared" si="2"/>
        <v>15</v>
      </c>
      <c r="I55" s="8">
        <f t="shared" si="3"/>
        <v>30</v>
      </c>
    </row>
    <row r="56" spans="2:9" s="3" customFormat="1" ht="36" x14ac:dyDescent="0.25">
      <c r="B56" s="4">
        <v>45</v>
      </c>
      <c r="C56" s="18" t="s">
        <v>96</v>
      </c>
      <c r="D56" s="12" t="s">
        <v>83</v>
      </c>
      <c r="E56" s="12" t="s">
        <v>15</v>
      </c>
      <c r="F56" s="17">
        <v>15</v>
      </c>
      <c r="G56" s="5" t="s">
        <v>0</v>
      </c>
      <c r="H56" s="17">
        <f t="shared" si="2"/>
        <v>15</v>
      </c>
      <c r="I56" s="8">
        <f t="shared" si="3"/>
        <v>30</v>
      </c>
    </row>
    <row r="57" spans="2:9" s="3" customFormat="1" ht="48" x14ac:dyDescent="0.25">
      <c r="B57" s="4">
        <v>46</v>
      </c>
      <c r="C57" s="23" t="s">
        <v>93</v>
      </c>
      <c r="D57" s="12" t="s">
        <v>83</v>
      </c>
      <c r="E57" s="12" t="s">
        <v>35</v>
      </c>
      <c r="F57" s="17">
        <v>15</v>
      </c>
      <c r="G57" s="5" t="s">
        <v>1</v>
      </c>
      <c r="H57" s="17">
        <f t="shared" si="2"/>
        <v>15</v>
      </c>
      <c r="I57" s="8">
        <f t="shared" si="3"/>
        <v>30</v>
      </c>
    </row>
    <row r="58" spans="2:9" s="3" customFormat="1" ht="36" x14ac:dyDescent="0.25">
      <c r="B58" s="4">
        <v>47</v>
      </c>
      <c r="C58" s="18" t="s">
        <v>90</v>
      </c>
      <c r="D58" s="12" t="s">
        <v>128</v>
      </c>
      <c r="E58" s="12" t="s">
        <v>19</v>
      </c>
      <c r="F58" s="17">
        <v>50</v>
      </c>
      <c r="G58" s="5" t="s">
        <v>0</v>
      </c>
      <c r="H58" s="17">
        <f t="shared" si="2"/>
        <v>50</v>
      </c>
      <c r="I58" s="8">
        <f t="shared" si="3"/>
        <v>100</v>
      </c>
    </row>
    <row r="59" spans="2:9" s="3" customFormat="1" ht="36" x14ac:dyDescent="0.25">
      <c r="B59" s="4">
        <v>48</v>
      </c>
      <c r="C59" s="18" t="s">
        <v>90</v>
      </c>
      <c r="D59" s="12" t="s">
        <v>122</v>
      </c>
      <c r="E59" s="12" t="s">
        <v>10</v>
      </c>
      <c r="F59" s="17">
        <v>50</v>
      </c>
      <c r="G59" s="5" t="s">
        <v>0</v>
      </c>
      <c r="H59" s="17">
        <f t="shared" si="2"/>
        <v>50</v>
      </c>
      <c r="I59" s="8">
        <f t="shared" si="3"/>
        <v>100</v>
      </c>
    </row>
    <row r="60" spans="2:9" s="3" customFormat="1" ht="36" x14ac:dyDescent="0.25">
      <c r="B60" s="4">
        <v>49</v>
      </c>
      <c r="C60" s="18" t="s">
        <v>90</v>
      </c>
      <c r="D60" s="12" t="s">
        <v>122</v>
      </c>
      <c r="E60" s="12" t="s">
        <v>74</v>
      </c>
      <c r="F60" s="17">
        <v>15</v>
      </c>
      <c r="G60" s="5" t="s">
        <v>0</v>
      </c>
      <c r="H60" s="17">
        <f t="shared" si="2"/>
        <v>15</v>
      </c>
      <c r="I60" s="8">
        <f t="shared" si="3"/>
        <v>30</v>
      </c>
    </row>
    <row r="61" spans="2:9" s="3" customFormat="1" ht="24" x14ac:dyDescent="0.25">
      <c r="B61" s="4">
        <v>50</v>
      </c>
      <c r="C61" s="18" t="s">
        <v>91</v>
      </c>
      <c r="D61" s="12" t="s">
        <v>123</v>
      </c>
      <c r="E61" s="12" t="s">
        <v>11</v>
      </c>
      <c r="F61" s="17">
        <v>50</v>
      </c>
      <c r="G61" s="5" t="s">
        <v>0</v>
      </c>
      <c r="H61" s="17">
        <f t="shared" si="2"/>
        <v>50</v>
      </c>
      <c r="I61" s="8">
        <f t="shared" si="3"/>
        <v>100</v>
      </c>
    </row>
    <row r="62" spans="2:9" s="3" customFormat="1" ht="24" x14ac:dyDescent="0.25">
      <c r="B62" s="4">
        <v>51</v>
      </c>
      <c r="C62" s="18" t="s">
        <v>91</v>
      </c>
      <c r="D62" s="12" t="s">
        <v>129</v>
      </c>
      <c r="E62" s="12" t="s">
        <v>12</v>
      </c>
      <c r="F62" s="17">
        <v>10</v>
      </c>
      <c r="G62" s="5" t="s">
        <v>0</v>
      </c>
      <c r="H62" s="17">
        <f t="shared" si="2"/>
        <v>10</v>
      </c>
      <c r="I62" s="8">
        <f t="shared" si="3"/>
        <v>20</v>
      </c>
    </row>
    <row r="63" spans="2:9" s="3" customFormat="1" ht="24" x14ac:dyDescent="0.25">
      <c r="B63" s="4">
        <v>52</v>
      </c>
      <c r="C63" s="18" t="s">
        <v>92</v>
      </c>
      <c r="D63" s="12" t="s">
        <v>130</v>
      </c>
      <c r="E63" s="12" t="s">
        <v>24</v>
      </c>
      <c r="F63" s="17">
        <v>10</v>
      </c>
      <c r="G63" s="5" t="s">
        <v>0</v>
      </c>
      <c r="H63" s="17">
        <f t="shared" si="2"/>
        <v>10</v>
      </c>
      <c r="I63" s="8">
        <f t="shared" si="3"/>
        <v>20</v>
      </c>
    </row>
    <row r="64" spans="2:9" s="3" customFormat="1" ht="24" x14ac:dyDescent="0.25">
      <c r="B64" s="4">
        <v>53</v>
      </c>
      <c r="C64" s="18" t="s">
        <v>92</v>
      </c>
      <c r="D64" s="12" t="s">
        <v>130</v>
      </c>
      <c r="E64" s="12" t="s">
        <v>13</v>
      </c>
      <c r="F64" s="17">
        <v>10</v>
      </c>
      <c r="G64" s="5" t="s">
        <v>0</v>
      </c>
      <c r="H64" s="17">
        <f t="shared" si="2"/>
        <v>10</v>
      </c>
      <c r="I64" s="8">
        <f t="shared" si="3"/>
        <v>20</v>
      </c>
    </row>
    <row r="65" spans="2:9" s="3" customFormat="1" ht="48" x14ac:dyDescent="0.25">
      <c r="B65" s="4">
        <v>54</v>
      </c>
      <c r="C65" s="18" t="s">
        <v>94</v>
      </c>
      <c r="D65" s="12" t="s">
        <v>126</v>
      </c>
      <c r="E65" s="12" t="s">
        <v>159</v>
      </c>
      <c r="F65" s="17">
        <v>20</v>
      </c>
      <c r="G65" s="5" t="s">
        <v>1</v>
      </c>
      <c r="H65" s="17">
        <f t="shared" si="2"/>
        <v>20</v>
      </c>
      <c r="I65" s="8">
        <f t="shared" si="3"/>
        <v>40</v>
      </c>
    </row>
    <row r="66" spans="2:9" s="3" customFormat="1" ht="36" x14ac:dyDescent="0.25">
      <c r="B66" s="4">
        <v>55</v>
      </c>
      <c r="C66" s="18" t="s">
        <v>94</v>
      </c>
      <c r="D66" s="12" t="s">
        <v>131</v>
      </c>
      <c r="E66" s="12" t="s">
        <v>41</v>
      </c>
      <c r="F66" s="17">
        <v>110</v>
      </c>
      <c r="G66" s="5" t="s">
        <v>1</v>
      </c>
      <c r="H66" s="17">
        <f t="shared" si="2"/>
        <v>110</v>
      </c>
      <c r="I66" s="8">
        <f t="shared" si="3"/>
        <v>220</v>
      </c>
    </row>
    <row r="67" spans="2:9" s="3" customFormat="1" ht="48" x14ac:dyDescent="0.25">
      <c r="B67" s="4">
        <v>56</v>
      </c>
      <c r="C67" s="18" t="s">
        <v>94</v>
      </c>
      <c r="D67" s="12" t="s">
        <v>132</v>
      </c>
      <c r="E67" s="12" t="s">
        <v>75</v>
      </c>
      <c r="F67" s="17">
        <v>10</v>
      </c>
      <c r="G67" s="5" t="s">
        <v>1</v>
      </c>
      <c r="H67" s="17">
        <f t="shared" si="2"/>
        <v>10</v>
      </c>
      <c r="I67" s="8">
        <f t="shared" si="3"/>
        <v>20</v>
      </c>
    </row>
    <row r="68" spans="2:9" s="3" customFormat="1" ht="48" x14ac:dyDescent="0.25">
      <c r="B68" s="4">
        <v>57</v>
      </c>
      <c r="C68" s="18" t="s">
        <v>94</v>
      </c>
      <c r="D68" s="12" t="s">
        <v>132</v>
      </c>
      <c r="E68" s="12" t="s">
        <v>42</v>
      </c>
      <c r="F68" s="17">
        <v>10</v>
      </c>
      <c r="G68" s="5" t="s">
        <v>1</v>
      </c>
      <c r="H68" s="17">
        <f t="shared" si="2"/>
        <v>10</v>
      </c>
      <c r="I68" s="8">
        <f t="shared" si="3"/>
        <v>20</v>
      </c>
    </row>
    <row r="69" spans="2:9" s="3" customFormat="1" ht="36" x14ac:dyDescent="0.25">
      <c r="B69" s="4">
        <v>58</v>
      </c>
      <c r="C69" s="18" t="s">
        <v>94</v>
      </c>
      <c r="D69" s="12" t="s">
        <v>126</v>
      </c>
      <c r="E69" s="12" t="s">
        <v>43</v>
      </c>
      <c r="F69" s="17">
        <v>10</v>
      </c>
      <c r="G69" s="5" t="s">
        <v>2</v>
      </c>
      <c r="H69" s="17">
        <f t="shared" si="2"/>
        <v>10</v>
      </c>
      <c r="I69" s="8">
        <f t="shared" si="3"/>
        <v>20</v>
      </c>
    </row>
    <row r="70" spans="2:9" s="3" customFormat="1" ht="48" x14ac:dyDescent="0.25">
      <c r="B70" s="4">
        <v>59</v>
      </c>
      <c r="C70" s="18" t="s">
        <v>94</v>
      </c>
      <c r="D70" s="12" t="s">
        <v>133</v>
      </c>
      <c r="E70" s="12" t="s">
        <v>160</v>
      </c>
      <c r="F70" s="17">
        <v>10</v>
      </c>
      <c r="G70" s="5" t="s">
        <v>2</v>
      </c>
      <c r="H70" s="17">
        <f t="shared" si="2"/>
        <v>10</v>
      </c>
      <c r="I70" s="8">
        <f t="shared" si="3"/>
        <v>20</v>
      </c>
    </row>
    <row r="71" spans="2:9" s="3" customFormat="1" ht="48" x14ac:dyDescent="0.25">
      <c r="B71" s="4">
        <v>60</v>
      </c>
      <c r="C71" s="23" t="s">
        <v>93</v>
      </c>
      <c r="D71" s="12" t="s">
        <v>83</v>
      </c>
      <c r="E71" s="12" t="s">
        <v>47</v>
      </c>
      <c r="F71" s="17">
        <v>10</v>
      </c>
      <c r="G71" s="5" t="s">
        <v>1</v>
      </c>
      <c r="H71" s="17">
        <f t="shared" si="2"/>
        <v>10</v>
      </c>
      <c r="I71" s="8">
        <f t="shared" si="3"/>
        <v>20</v>
      </c>
    </row>
    <row r="72" spans="2:9" s="3" customFormat="1" ht="48" x14ac:dyDescent="0.25">
      <c r="B72" s="4">
        <v>61</v>
      </c>
      <c r="C72" s="18" t="s">
        <v>97</v>
      </c>
      <c r="D72" s="12" t="s">
        <v>125</v>
      </c>
      <c r="E72" s="12" t="s">
        <v>49</v>
      </c>
      <c r="F72" s="17">
        <v>10</v>
      </c>
      <c r="G72" s="5" t="s">
        <v>1</v>
      </c>
      <c r="H72" s="17">
        <f t="shared" si="2"/>
        <v>10</v>
      </c>
      <c r="I72" s="8">
        <f t="shared" si="3"/>
        <v>20</v>
      </c>
    </row>
    <row r="73" spans="2:9" s="3" customFormat="1" ht="36" x14ac:dyDescent="0.25">
      <c r="B73" s="4">
        <v>62</v>
      </c>
      <c r="C73" s="18" t="s">
        <v>95</v>
      </c>
      <c r="D73" s="12" t="s">
        <v>83</v>
      </c>
      <c r="E73" s="12" t="s">
        <v>73</v>
      </c>
      <c r="F73" s="17">
        <v>10</v>
      </c>
      <c r="G73" s="5" t="s">
        <v>1</v>
      </c>
      <c r="H73" s="17">
        <f t="shared" si="2"/>
        <v>10</v>
      </c>
      <c r="I73" s="8">
        <f t="shared" si="3"/>
        <v>20</v>
      </c>
    </row>
    <row r="74" spans="2:9" s="3" customFormat="1" ht="24" x14ac:dyDescent="0.25">
      <c r="B74" s="4">
        <v>63</v>
      </c>
      <c r="C74" s="18" t="s">
        <v>95</v>
      </c>
      <c r="D74" s="12" t="s">
        <v>83</v>
      </c>
      <c r="E74" s="12" t="s">
        <v>50</v>
      </c>
      <c r="F74" s="17">
        <v>10</v>
      </c>
      <c r="G74" s="5" t="s">
        <v>1</v>
      </c>
      <c r="H74" s="17">
        <f t="shared" si="2"/>
        <v>10</v>
      </c>
      <c r="I74" s="8">
        <f t="shared" si="3"/>
        <v>20</v>
      </c>
    </row>
    <row r="75" spans="2:9" s="3" customFormat="1" ht="24" x14ac:dyDescent="0.25">
      <c r="B75" s="4">
        <v>64</v>
      </c>
      <c r="C75" s="18" t="s">
        <v>98</v>
      </c>
      <c r="D75" s="12" t="s">
        <v>83</v>
      </c>
      <c r="E75" s="12" t="s">
        <v>48</v>
      </c>
      <c r="F75" s="17">
        <v>10</v>
      </c>
      <c r="G75" s="5" t="s">
        <v>1</v>
      </c>
      <c r="H75" s="17">
        <f t="shared" si="2"/>
        <v>10</v>
      </c>
      <c r="I75" s="8">
        <f t="shared" si="3"/>
        <v>20</v>
      </c>
    </row>
    <row r="76" spans="2:9" s="3" customFormat="1" ht="42" customHeight="1" x14ac:dyDescent="0.25">
      <c r="B76" s="4">
        <v>65</v>
      </c>
      <c r="C76" s="18" t="s">
        <v>99</v>
      </c>
      <c r="D76" s="12" t="s">
        <v>134</v>
      </c>
      <c r="E76" s="12" t="s">
        <v>36</v>
      </c>
      <c r="F76" s="17">
        <v>10</v>
      </c>
      <c r="G76" s="5" t="s">
        <v>0</v>
      </c>
      <c r="H76" s="17">
        <f t="shared" ref="H76:H94" si="4">F76</f>
        <v>10</v>
      </c>
      <c r="I76" s="8">
        <f t="shared" ref="I76:I94" si="5">F76+H76</f>
        <v>20</v>
      </c>
    </row>
    <row r="77" spans="2:9" s="3" customFormat="1" ht="42.75" customHeight="1" x14ac:dyDescent="0.25">
      <c r="B77" s="4">
        <v>66</v>
      </c>
      <c r="C77" s="18" t="s">
        <v>100</v>
      </c>
      <c r="D77" s="12" t="s">
        <v>83</v>
      </c>
      <c r="E77" s="12" t="s">
        <v>77</v>
      </c>
      <c r="F77" s="17">
        <v>10</v>
      </c>
      <c r="G77" s="5" t="s">
        <v>0</v>
      </c>
      <c r="H77" s="17">
        <f t="shared" si="4"/>
        <v>10</v>
      </c>
      <c r="I77" s="8">
        <f t="shared" si="5"/>
        <v>20</v>
      </c>
    </row>
    <row r="78" spans="2:9" s="3" customFormat="1" ht="36" x14ac:dyDescent="0.25">
      <c r="B78" s="4">
        <v>67</v>
      </c>
      <c r="C78" s="18" t="s">
        <v>99</v>
      </c>
      <c r="D78" s="12" t="s">
        <v>83</v>
      </c>
      <c r="E78" s="12" t="s">
        <v>161</v>
      </c>
      <c r="F78" s="17">
        <v>10</v>
      </c>
      <c r="G78" s="5" t="s">
        <v>1</v>
      </c>
      <c r="H78" s="17">
        <f t="shared" si="4"/>
        <v>10</v>
      </c>
      <c r="I78" s="8">
        <f t="shared" si="5"/>
        <v>20</v>
      </c>
    </row>
    <row r="79" spans="2:9" s="3" customFormat="1" ht="24" x14ac:dyDescent="0.25">
      <c r="B79" s="4">
        <v>68</v>
      </c>
      <c r="C79" s="18" t="s">
        <v>101</v>
      </c>
      <c r="D79" s="12" t="s">
        <v>83</v>
      </c>
      <c r="E79" s="6" t="s">
        <v>23</v>
      </c>
      <c r="F79" s="17">
        <v>95</v>
      </c>
      <c r="G79" s="5" t="s">
        <v>1</v>
      </c>
      <c r="H79" s="17">
        <f t="shared" si="4"/>
        <v>95</v>
      </c>
      <c r="I79" s="8">
        <f t="shared" si="5"/>
        <v>190</v>
      </c>
    </row>
    <row r="80" spans="2:9" s="3" customFormat="1" ht="48" x14ac:dyDescent="0.25">
      <c r="B80" s="4">
        <v>69</v>
      </c>
      <c r="C80" s="18" t="s">
        <v>102</v>
      </c>
      <c r="D80" s="12" t="s">
        <v>83</v>
      </c>
      <c r="E80" s="12" t="s">
        <v>38</v>
      </c>
      <c r="F80" s="17">
        <v>10</v>
      </c>
      <c r="G80" s="5" t="s">
        <v>14</v>
      </c>
      <c r="H80" s="17">
        <f t="shared" si="4"/>
        <v>10</v>
      </c>
      <c r="I80" s="8">
        <f t="shared" si="5"/>
        <v>20</v>
      </c>
    </row>
    <row r="81" spans="2:17" s="3" customFormat="1" ht="48" x14ac:dyDescent="0.25">
      <c r="B81" s="4">
        <v>70</v>
      </c>
      <c r="C81" s="18" t="s">
        <v>102</v>
      </c>
      <c r="D81" s="12" t="s">
        <v>83</v>
      </c>
      <c r="E81" s="12" t="s">
        <v>39</v>
      </c>
      <c r="F81" s="17">
        <v>10</v>
      </c>
      <c r="G81" s="5" t="s">
        <v>14</v>
      </c>
      <c r="H81" s="17">
        <f t="shared" si="4"/>
        <v>10</v>
      </c>
      <c r="I81" s="8">
        <f t="shared" si="5"/>
        <v>20</v>
      </c>
    </row>
    <row r="82" spans="2:17" s="3" customFormat="1" ht="58.5" customHeight="1" x14ac:dyDescent="0.25">
      <c r="B82" s="4">
        <v>71</v>
      </c>
      <c r="C82" s="18" t="s">
        <v>102</v>
      </c>
      <c r="D82" s="12" t="s">
        <v>83</v>
      </c>
      <c r="E82" s="6" t="s">
        <v>76</v>
      </c>
      <c r="F82" s="17">
        <v>10</v>
      </c>
      <c r="G82" s="9" t="s">
        <v>4</v>
      </c>
      <c r="H82" s="17">
        <f t="shared" si="4"/>
        <v>10</v>
      </c>
      <c r="I82" s="8">
        <f t="shared" si="5"/>
        <v>20</v>
      </c>
    </row>
    <row r="83" spans="2:17" s="3" customFormat="1" ht="51" customHeight="1" x14ac:dyDescent="0.25">
      <c r="B83" s="4">
        <v>72</v>
      </c>
      <c r="C83" s="18" t="s">
        <v>102</v>
      </c>
      <c r="D83" s="12" t="s">
        <v>83</v>
      </c>
      <c r="E83" s="6" t="s">
        <v>51</v>
      </c>
      <c r="F83" s="17">
        <v>4</v>
      </c>
      <c r="G83" s="9" t="s">
        <v>52</v>
      </c>
      <c r="H83" s="17">
        <f t="shared" si="4"/>
        <v>4</v>
      </c>
      <c r="I83" s="8">
        <f t="shared" si="5"/>
        <v>8</v>
      </c>
    </row>
    <row r="84" spans="2:17" s="3" customFormat="1" ht="50.25" customHeight="1" x14ac:dyDescent="0.25">
      <c r="B84" s="4">
        <v>73</v>
      </c>
      <c r="C84" s="18" t="s">
        <v>102</v>
      </c>
      <c r="D84" s="12" t="s">
        <v>83</v>
      </c>
      <c r="E84" s="6" t="s">
        <v>67</v>
      </c>
      <c r="F84" s="17">
        <v>4</v>
      </c>
      <c r="G84" s="9" t="s">
        <v>52</v>
      </c>
      <c r="H84" s="17">
        <f t="shared" si="4"/>
        <v>4</v>
      </c>
      <c r="I84" s="8">
        <f t="shared" si="5"/>
        <v>8</v>
      </c>
    </row>
    <row r="85" spans="2:17" s="3" customFormat="1" x14ac:dyDescent="0.25">
      <c r="B85" s="4">
        <v>74</v>
      </c>
      <c r="C85" s="18" t="s">
        <v>103</v>
      </c>
      <c r="D85" s="12" t="s">
        <v>83</v>
      </c>
      <c r="E85" s="6" t="s">
        <v>57</v>
      </c>
      <c r="F85" s="17">
        <v>4</v>
      </c>
      <c r="G85" s="9" t="s">
        <v>0</v>
      </c>
      <c r="H85" s="17">
        <f t="shared" si="4"/>
        <v>4</v>
      </c>
      <c r="I85" s="8">
        <f t="shared" si="5"/>
        <v>8</v>
      </c>
    </row>
    <row r="86" spans="2:17" s="3" customFormat="1" x14ac:dyDescent="0.25">
      <c r="B86" s="4">
        <v>75</v>
      </c>
      <c r="C86" s="18" t="s">
        <v>104</v>
      </c>
      <c r="D86" s="12" t="s">
        <v>83</v>
      </c>
      <c r="E86" s="6" t="s">
        <v>68</v>
      </c>
      <c r="F86" s="17">
        <v>4</v>
      </c>
      <c r="G86" s="9" t="s">
        <v>14</v>
      </c>
      <c r="H86" s="17">
        <f t="shared" si="4"/>
        <v>4</v>
      </c>
      <c r="I86" s="8">
        <f t="shared" si="5"/>
        <v>8</v>
      </c>
    </row>
    <row r="87" spans="2:17" s="3" customFormat="1" ht="24" x14ac:dyDescent="0.25">
      <c r="B87" s="4">
        <v>76</v>
      </c>
      <c r="C87" s="18"/>
      <c r="D87" s="12" t="s">
        <v>83</v>
      </c>
      <c r="E87" s="12" t="s">
        <v>37</v>
      </c>
      <c r="F87" s="17">
        <v>4</v>
      </c>
      <c r="G87" s="5" t="s">
        <v>14</v>
      </c>
      <c r="H87" s="17">
        <f t="shared" si="4"/>
        <v>4</v>
      </c>
      <c r="I87" s="8">
        <f t="shared" si="5"/>
        <v>8</v>
      </c>
    </row>
    <row r="88" spans="2:17" s="3" customFormat="1" ht="48" x14ac:dyDescent="0.25">
      <c r="B88" s="4">
        <v>77</v>
      </c>
      <c r="C88" s="18"/>
      <c r="D88" s="12" t="s">
        <v>83</v>
      </c>
      <c r="E88" s="12" t="s">
        <v>84</v>
      </c>
      <c r="F88" s="17">
        <v>4</v>
      </c>
      <c r="G88" s="14" t="s">
        <v>3</v>
      </c>
      <c r="H88" s="17">
        <f t="shared" si="4"/>
        <v>4</v>
      </c>
      <c r="I88" s="8">
        <f t="shared" si="5"/>
        <v>8</v>
      </c>
    </row>
    <row r="89" spans="2:17" s="3" customFormat="1" ht="36.75" customHeight="1" x14ac:dyDescent="0.25">
      <c r="B89" s="4">
        <v>78</v>
      </c>
      <c r="C89" s="18" t="s">
        <v>105</v>
      </c>
      <c r="D89" s="12" t="s">
        <v>83</v>
      </c>
      <c r="E89" s="15" t="s">
        <v>55</v>
      </c>
      <c r="F89" s="17">
        <v>10</v>
      </c>
      <c r="G89" s="14" t="s">
        <v>3</v>
      </c>
      <c r="H89" s="17">
        <f t="shared" si="4"/>
        <v>10</v>
      </c>
      <c r="I89" s="8">
        <f t="shared" si="5"/>
        <v>20</v>
      </c>
    </row>
    <row r="90" spans="2:17" s="3" customFormat="1" ht="43.5" customHeight="1" x14ac:dyDescent="0.25">
      <c r="B90" s="4">
        <v>79</v>
      </c>
      <c r="C90" s="18" t="s">
        <v>106</v>
      </c>
      <c r="D90" s="12" t="s">
        <v>83</v>
      </c>
      <c r="E90" s="12" t="s">
        <v>56</v>
      </c>
      <c r="F90" s="17">
        <v>9</v>
      </c>
      <c r="G90" s="5" t="s">
        <v>3</v>
      </c>
      <c r="H90" s="17">
        <f t="shared" si="4"/>
        <v>9</v>
      </c>
      <c r="I90" s="8">
        <f t="shared" si="5"/>
        <v>18</v>
      </c>
    </row>
    <row r="91" spans="2:17" s="3" customFormat="1" ht="40.5" customHeight="1" x14ac:dyDescent="0.25">
      <c r="B91" s="4">
        <v>80</v>
      </c>
      <c r="C91" s="18" t="s">
        <v>95</v>
      </c>
      <c r="D91" s="12" t="s">
        <v>83</v>
      </c>
      <c r="E91" s="12" t="s">
        <v>136</v>
      </c>
      <c r="F91" s="17">
        <v>10</v>
      </c>
      <c r="G91" s="5" t="s">
        <v>1</v>
      </c>
      <c r="H91" s="17">
        <f t="shared" si="4"/>
        <v>10</v>
      </c>
      <c r="I91" s="8">
        <f t="shared" si="5"/>
        <v>20</v>
      </c>
    </row>
    <row r="92" spans="2:17" s="3" customFormat="1" ht="45.75" customHeight="1" x14ac:dyDescent="0.25">
      <c r="B92" s="4">
        <v>81</v>
      </c>
      <c r="C92" s="18" t="s">
        <v>95</v>
      </c>
      <c r="D92" s="12" t="s">
        <v>83</v>
      </c>
      <c r="E92" s="12" t="s">
        <v>137</v>
      </c>
      <c r="F92" s="17">
        <v>10</v>
      </c>
      <c r="G92" s="5" t="s">
        <v>1</v>
      </c>
      <c r="H92" s="17">
        <f t="shared" si="4"/>
        <v>10</v>
      </c>
      <c r="I92" s="8">
        <f t="shared" si="5"/>
        <v>20</v>
      </c>
    </row>
    <row r="93" spans="2:17" s="3" customFormat="1" ht="31.5" customHeight="1" x14ac:dyDescent="0.25">
      <c r="B93" s="4">
        <v>82</v>
      </c>
      <c r="C93" s="18"/>
      <c r="D93" s="12" t="s">
        <v>83</v>
      </c>
      <c r="E93" s="12" t="s">
        <v>138</v>
      </c>
      <c r="F93" s="17">
        <v>5</v>
      </c>
      <c r="G93" s="5" t="s">
        <v>0</v>
      </c>
      <c r="H93" s="17">
        <f t="shared" si="4"/>
        <v>5</v>
      </c>
      <c r="I93" s="8">
        <f t="shared" si="5"/>
        <v>10</v>
      </c>
    </row>
    <row r="94" spans="2:17" s="3" customFormat="1" ht="31.5" customHeight="1" x14ac:dyDescent="0.25">
      <c r="B94" s="4">
        <v>83</v>
      </c>
      <c r="C94" s="22" t="s">
        <v>139</v>
      </c>
      <c r="D94" s="12" t="s">
        <v>83</v>
      </c>
      <c r="E94" s="12" t="s">
        <v>140</v>
      </c>
      <c r="F94" s="17">
        <v>25</v>
      </c>
      <c r="G94" s="5" t="s">
        <v>1</v>
      </c>
      <c r="H94" s="17">
        <f t="shared" si="4"/>
        <v>25</v>
      </c>
      <c r="I94" s="8">
        <f t="shared" si="5"/>
        <v>50</v>
      </c>
    </row>
    <row r="95" spans="2:17" x14ac:dyDescent="0.25">
      <c r="P95" s="24"/>
      <c r="Q95" s="24"/>
    </row>
    <row r="96" spans="2:17" x14ac:dyDescent="0.25">
      <c r="M96" s="24"/>
      <c r="O96" s="24"/>
      <c r="P96" s="24"/>
      <c r="Q96" s="24"/>
    </row>
    <row r="97" spans="9:17" x14ac:dyDescent="0.25">
      <c r="M97" s="24"/>
      <c r="P97" s="24"/>
      <c r="Q97" s="24"/>
    </row>
    <row r="98" spans="9:17" x14ac:dyDescent="0.25">
      <c r="M98" s="24"/>
      <c r="O98" s="24"/>
      <c r="P98" s="24"/>
      <c r="Q98" s="24"/>
    </row>
    <row r="99" spans="9:17" x14ac:dyDescent="0.25">
      <c r="P99" s="24"/>
      <c r="Q99" s="24"/>
    </row>
    <row r="100" spans="9:17" x14ac:dyDescent="0.25">
      <c r="P100" s="24"/>
      <c r="Q100" s="24"/>
    </row>
    <row r="105" spans="9:17" x14ac:dyDescent="0.25">
      <c r="I105" s="10"/>
    </row>
  </sheetData>
  <mergeCells count="13">
    <mergeCell ref="B6:C6"/>
    <mergeCell ref="B8:I8"/>
    <mergeCell ref="B9:I9"/>
    <mergeCell ref="B10:B11"/>
    <mergeCell ref="C10:C11"/>
    <mergeCell ref="D10:D11"/>
    <mergeCell ref="E10:E11"/>
    <mergeCell ref="B5:C5"/>
    <mergeCell ref="B2:C2"/>
    <mergeCell ref="B3:C3"/>
    <mergeCell ref="B4:C4"/>
    <mergeCell ref="E4:F4"/>
    <mergeCell ref="E2:G2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p.robót </vt:lpstr>
      <vt:lpstr>'p.robót '!Obszar_wydruku</vt:lpstr>
      <vt:lpstr>'p.robót 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2026-02-17T07:12:22Z</dcterms:modified>
</cp:coreProperties>
</file>